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 2017-001" sheetId="179" r:id="rId30"/>
    <sheet name="Finding 2017-002" sheetId="175"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30">#REF!</definedName>
    <definedName name="SCHADDRS" localSheetId="27">#REF!</definedName>
    <definedName name="SCHADDRS" localSheetId="25">#REF!</definedName>
    <definedName name="SCHADDRS" localSheetId="28">#REF!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30">#REF!</definedName>
    <definedName name="SCHCTY" localSheetId="27">#REF!</definedName>
    <definedName name="SCHCTY" localSheetId="25">#REF!</definedName>
    <definedName name="SCHCTY" localSheetId="28">#REF!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30">#REF!</definedName>
    <definedName name="SCHNMBR" localSheetId="27">#REF!</definedName>
    <definedName name="SCHNMBR" localSheetId="25">#REF!</definedName>
    <definedName name="SCHNMBR" localSheetId="28">#REF!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30">#REF!</definedName>
    <definedName name="SCHNME" localSheetId="27">#REF!</definedName>
    <definedName name="SCHNME" localSheetId="25">#REF!</definedName>
    <definedName name="SCHNME" localSheetId="28">#REF!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30">#REF!</definedName>
    <definedName name="SUPT" localSheetId="27">#REF!</definedName>
    <definedName name="SUPT" localSheetId="25">#REF!</definedName>
    <definedName name="SUPT" localSheetId="28">#REF!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6" i="167" l="1"/>
  <c r="D17" i="171"/>
  <c r="D10" i="171"/>
  <c r="B4" i="179" l="1"/>
  <c r="B6242" i="106" l="1"/>
  <c r="D6242" i="106" s="1"/>
  <c r="B6" i="7"/>
  <c r="B7236" i="106"/>
  <c r="D7236" i="106" s="1"/>
  <c r="B7233" i="106"/>
  <c r="D7233" i="106" s="1"/>
  <c r="B7232" i="106"/>
  <c r="D7232" i="106" s="1"/>
  <c r="B3620" i="106"/>
  <c r="D3620" i="106" s="1"/>
  <c r="B7229" i="106"/>
  <c r="D7229" i="106" s="1"/>
  <c r="I339" i="29"/>
  <c r="C339" i="29"/>
  <c r="B3619" i="106" s="1"/>
  <c r="D3619" i="106" s="1"/>
  <c r="B3631" i="106"/>
  <c r="D3631" i="106" s="1"/>
  <c r="K327" i="29"/>
  <c r="B7211" i="106" s="1"/>
  <c r="D7211" i="106" s="1"/>
  <c r="B7688" i="106"/>
  <c r="D7688" i="106" s="1"/>
  <c r="B7194" i="106"/>
  <c r="D7194" i="106" s="1"/>
  <c r="B7193" i="106"/>
  <c r="D7193" i="106" s="1"/>
  <c r="B7192" i="106"/>
  <c r="D7192" i="106" s="1"/>
  <c r="B7185" i="106"/>
  <c r="D7185" i="106" s="1"/>
  <c r="B7184" i="106"/>
  <c r="D7184" i="106" s="1"/>
  <c r="B7183" i="106"/>
  <c r="D7183" i="106" s="1"/>
  <c r="B7176" i="106"/>
  <c r="D7176" i="106" s="1"/>
  <c r="B7174" i="106"/>
  <c r="D7174" i="106" s="1"/>
  <c r="B7167" i="106"/>
  <c r="D7167" i="106" s="1"/>
  <c r="B7161" i="106"/>
  <c r="D7161" i="106" s="1"/>
  <c r="B7160" i="106"/>
  <c r="D7160" i="106" s="1"/>
  <c r="B7152" i="106"/>
  <c r="D7152" i="106" s="1"/>
  <c r="B7145" i="106"/>
  <c r="D7145" i="106" s="1"/>
  <c r="B7143" i="106"/>
  <c r="D7143" i="106" s="1"/>
  <c r="B7136" i="106"/>
  <c r="D7136" i="106" s="1"/>
  <c r="B7134" i="106"/>
  <c r="D7134" i="106" s="1"/>
  <c r="I323" i="29"/>
  <c r="B7121" i="106"/>
  <c r="D7121" i="106" s="1"/>
  <c r="K302" i="29"/>
  <c r="B3717" i="106" s="1"/>
  <c r="D3717" i="106" s="1"/>
  <c r="B7111" i="106"/>
  <c r="D7111" i="106" s="1"/>
  <c r="B7109" i="106"/>
  <c r="D7109" i="106" s="1"/>
  <c r="B1543" i="106"/>
  <c r="D1543" i="106" s="1"/>
  <c r="L271" i="29"/>
  <c r="B3721" i="106"/>
  <c r="D3721" i="106" s="1"/>
  <c r="B1428" i="106"/>
  <c r="D1428" i="106" s="1"/>
  <c r="B1425" i="106"/>
  <c r="D1425" i="106" s="1"/>
  <c r="K244" i="29"/>
  <c r="B7086" i="106" s="1"/>
  <c r="D7086" i="106" s="1"/>
  <c r="K243" i="29"/>
  <c r="B7084" i="106" s="1"/>
  <c r="D7084" i="106" s="1"/>
  <c r="B1418" i="106"/>
  <c r="D1418" i="106" s="1"/>
  <c r="K221" i="29"/>
  <c r="B1466" i="106" s="1"/>
  <c r="D1466" i="106" s="1"/>
  <c r="K213" i="29"/>
  <c r="B3065" i="106" s="1"/>
  <c r="D3065" i="106" s="1"/>
  <c r="K212" i="29"/>
  <c r="B3388" i="106"/>
  <c r="D3388" i="106" s="1"/>
  <c r="B1372" i="106"/>
  <c r="D1372" i="106" s="1"/>
  <c r="K187" i="29"/>
  <c r="B3012" i="106" s="1"/>
  <c r="D3012" i="106" s="1"/>
  <c r="B2999" i="106"/>
  <c r="D2999" i="106" s="1"/>
  <c r="B2989" i="106"/>
  <c r="D2989" i="106" s="1"/>
  <c r="B2995" i="106"/>
  <c r="D2995" i="106" s="1"/>
  <c r="L188" i="29"/>
  <c r="L190" i="29" s="1"/>
  <c r="B7066" i="106"/>
  <c r="D7066" i="106" s="1"/>
  <c r="B7065" i="106"/>
  <c r="D7065" i="106" s="1"/>
  <c r="B2820" i="106"/>
  <c r="D2820" i="106" s="1"/>
  <c r="B7062" i="106"/>
  <c r="D7062" i="106" s="1"/>
  <c r="B1344" i="106"/>
  <c r="D1344" i="106" s="1"/>
  <c r="B1338" i="106"/>
  <c r="D1338" i="106" s="1"/>
  <c r="B7060" i="106"/>
  <c r="D7060" i="106" s="1"/>
  <c r="I178" i="29"/>
  <c r="B7063" i="106" s="1"/>
  <c r="D7063" i="106" s="1"/>
  <c r="C178" i="29"/>
  <c r="B1339" i="106" s="1"/>
  <c r="D1339" i="106" s="1"/>
  <c r="K164" i="29"/>
  <c r="K163" i="29"/>
  <c r="B1326" i="106" s="1"/>
  <c r="D1326" i="106" s="1"/>
  <c r="K161" i="29"/>
  <c r="B1327" i="106" s="1"/>
  <c r="D1327" i="106" s="1"/>
  <c r="L162" i="29"/>
  <c r="K147" i="29"/>
  <c r="B1270" i="106"/>
  <c r="D1270" i="106" s="1"/>
  <c r="L136" i="29"/>
  <c r="K133" i="29"/>
  <c r="B7040" i="106"/>
  <c r="D7040" i="106" s="1"/>
  <c r="B7039" i="106"/>
  <c r="D7039" i="106" s="1"/>
  <c r="B2802" i="106"/>
  <c r="D2802" i="106" s="1"/>
  <c r="B2797" i="106"/>
  <c r="D2797" i="106" s="1"/>
  <c r="B7036" i="106"/>
  <c r="D7036" i="106" s="1"/>
  <c r="B7035" i="106"/>
  <c r="D7035" i="106" s="1"/>
  <c r="B3485" i="106"/>
  <c r="D3485" i="106" s="1"/>
  <c r="B3484" i="106"/>
  <c r="D3484" i="106" s="1"/>
  <c r="B1245" i="106"/>
  <c r="D1245" i="106" s="1"/>
  <c r="B1237" i="106"/>
  <c r="D1237" i="106" s="1"/>
  <c r="B1244" i="106"/>
  <c r="D1244" i="106" s="1"/>
  <c r="B1236" i="106"/>
  <c r="D1236" i="106" s="1"/>
  <c r="B4075" i="106"/>
  <c r="D4075" i="106" s="1"/>
  <c r="K101" i="29"/>
  <c r="B7015" i="106" s="1"/>
  <c r="D7015" i="106" s="1"/>
  <c r="K96" i="29"/>
  <c r="B7003" i="106" s="1"/>
  <c r="D7003" i="106" s="1"/>
  <c r="B6996" i="106"/>
  <c r="D6996" i="106" s="1"/>
  <c r="K91" i="29"/>
  <c r="B6994" i="106" s="1"/>
  <c r="D6994" i="106" s="1"/>
  <c r="K90" i="29"/>
  <c r="B6992" i="106" s="1"/>
  <c r="D6992" i="106" s="1"/>
  <c r="K83" i="29"/>
  <c r="B2978" i="106" s="1"/>
  <c r="D2978" i="106" s="1"/>
  <c r="B2959" i="106"/>
  <c r="D2959" i="106" s="1"/>
  <c r="B2950" i="106"/>
  <c r="D2950" i="106" s="1"/>
  <c r="B2949" i="106"/>
  <c r="D2949" i="106" s="1"/>
  <c r="B6980" i="106"/>
  <c r="D6980" i="106" s="1"/>
  <c r="B872" i="106"/>
  <c r="D872" i="106" s="1"/>
  <c r="B814" i="106"/>
  <c r="D814" i="106" s="1"/>
  <c r="B756" i="106"/>
  <c r="D756" i="106" s="1"/>
  <c r="B6976" i="106"/>
  <c r="D6976" i="106" s="1"/>
  <c r="B870" i="106"/>
  <c r="D870" i="106" s="1"/>
  <c r="B812" i="106"/>
  <c r="D812" i="106" s="1"/>
  <c r="B754" i="106"/>
  <c r="D754" i="106" s="1"/>
  <c r="B867" i="106"/>
  <c r="D867" i="106" s="1"/>
  <c r="B1039" i="106"/>
  <c r="D1039" i="106" s="1"/>
  <c r="B981" i="106"/>
  <c r="D981" i="106" s="1"/>
  <c r="B923" i="106"/>
  <c r="D923" i="106" s="1"/>
  <c r="B749" i="106"/>
  <c r="D749" i="106" s="1"/>
  <c r="B1038" i="106"/>
  <c r="D1038" i="106" s="1"/>
  <c r="B980" i="106"/>
  <c r="D980" i="106" s="1"/>
  <c r="B922" i="106"/>
  <c r="D922" i="106" s="1"/>
  <c r="B806" i="106"/>
  <c r="D806" i="106" s="1"/>
  <c r="B748" i="106"/>
  <c r="D748" i="106" s="1"/>
  <c r="B1037" i="106"/>
  <c r="D1037" i="106" s="1"/>
  <c r="B979" i="106"/>
  <c r="D979" i="106" s="1"/>
  <c r="B805" i="106"/>
  <c r="D805" i="106" s="1"/>
  <c r="B862" i="106"/>
  <c r="D862" i="106" s="1"/>
  <c r="B6960" i="106"/>
  <c r="D6960" i="106" s="1"/>
  <c r="B7707" i="106"/>
  <c r="D7707" i="106" s="1"/>
  <c r="B1033" i="106"/>
  <c r="D1033" i="106" s="1"/>
  <c r="B917" i="106"/>
  <c r="D917" i="106" s="1"/>
  <c r="B6959" i="106"/>
  <c r="D6959" i="106" s="1"/>
  <c r="B6958" i="106"/>
  <c r="D6958" i="106" s="1"/>
  <c r="B742" i="106"/>
  <c r="D742" i="106" s="1"/>
  <c r="B6957" i="106"/>
  <c r="D6957" i="106" s="1"/>
  <c r="I65" i="29"/>
  <c r="B6961" i="106" s="1"/>
  <c r="D6961" i="106" s="1"/>
  <c r="B741" i="106"/>
  <c r="D741" i="106" s="1"/>
  <c r="B914" i="106"/>
  <c r="D914" i="106" s="1"/>
  <c r="B856" i="106"/>
  <c r="D856" i="106" s="1"/>
  <c r="B798" i="106"/>
  <c r="D798" i="106" s="1"/>
  <c r="B913" i="106"/>
  <c r="D913" i="106" s="1"/>
  <c r="B855" i="106"/>
  <c r="D855" i="106" s="1"/>
  <c r="B797" i="106"/>
  <c r="D797" i="106" s="1"/>
  <c r="B912" i="106"/>
  <c r="D912" i="106" s="1"/>
  <c r="E65" i="29"/>
  <c r="B861" i="106" s="1"/>
  <c r="D861" i="106" s="1"/>
  <c r="B738" i="106"/>
  <c r="D738" i="106" s="1"/>
  <c r="B796" i="106"/>
  <c r="D796" i="106" s="1"/>
  <c r="B852" i="106"/>
  <c r="D852" i="106" s="1"/>
  <c r="B6947" i="106"/>
  <c r="D6947" i="106" s="1"/>
  <c r="B6946" i="106"/>
  <c r="D6946" i="106" s="1"/>
  <c r="B794" i="106"/>
  <c r="B1025" i="106"/>
  <c r="D1025" i="106" s="1"/>
  <c r="G57" i="29"/>
  <c r="B969" i="106" s="1"/>
  <c r="D969" i="106" s="1"/>
  <c r="B851" i="106"/>
  <c r="D851" i="106" s="1"/>
  <c r="B735" i="106"/>
  <c r="D735" i="106" s="1"/>
  <c r="B6939" i="106"/>
  <c r="D6939" i="106" s="1"/>
  <c r="B6938" i="106"/>
  <c r="D6938" i="106" s="1"/>
  <c r="B6931" i="106"/>
  <c r="D6931" i="106" s="1"/>
  <c r="B6930" i="106"/>
  <c r="D6930" i="106" s="1"/>
  <c r="B2723" i="106"/>
  <c r="D2723" i="106" s="1"/>
  <c r="B6929" i="106"/>
  <c r="D6929" i="106" s="1"/>
  <c r="B6928" i="106"/>
  <c r="D6928" i="106" s="1"/>
  <c r="B1023" i="106"/>
  <c r="D1023" i="106" s="1"/>
  <c r="B907" i="106"/>
  <c r="B6927" i="106"/>
  <c r="B6926" i="106"/>
  <c r="D6926" i="106" s="1"/>
  <c r="B906" i="106"/>
  <c r="D906" i="106" s="1"/>
  <c r="B790" i="106"/>
  <c r="D790" i="106" s="1"/>
  <c r="B962" i="106"/>
  <c r="D962" i="106" s="1"/>
  <c r="B904" i="106"/>
  <c r="D904" i="106" s="1"/>
  <c r="B846" i="106"/>
  <c r="D846" i="106" s="1"/>
  <c r="B961" i="106"/>
  <c r="D961" i="106" s="1"/>
  <c r="B903" i="106"/>
  <c r="D903" i="106" s="1"/>
  <c r="B845" i="106"/>
  <c r="D845" i="106" s="1"/>
  <c r="B729" i="106"/>
  <c r="D729" i="106" s="1"/>
  <c r="B960" i="106"/>
  <c r="D960" i="106" s="1"/>
  <c r="B902" i="106"/>
  <c r="D902" i="106" s="1"/>
  <c r="B844" i="106"/>
  <c r="D844" i="106" s="1"/>
  <c r="B786" i="106"/>
  <c r="B6914" i="106"/>
  <c r="D6914" i="106" s="1"/>
  <c r="B1016" i="106"/>
  <c r="D1016" i="106" s="1"/>
  <c r="B784" i="106"/>
  <c r="D784" i="106" s="1"/>
  <c r="B6912" i="106"/>
  <c r="D6912" i="106" s="1"/>
  <c r="B899" i="106"/>
  <c r="B841" i="106"/>
  <c r="D841" i="106" s="1"/>
  <c r="B6911" i="106"/>
  <c r="D6911" i="106" s="1"/>
  <c r="B6910" i="106"/>
  <c r="D6910" i="106" s="1"/>
  <c r="B724" i="106"/>
  <c r="D724" i="106" s="1"/>
  <c r="B6909" i="106"/>
  <c r="D6909" i="106" s="1"/>
  <c r="B6908" i="106"/>
  <c r="D6908" i="106" s="1"/>
  <c r="B781" i="106"/>
  <c r="D781" i="106" s="1"/>
  <c r="B723" i="106"/>
  <c r="D723" i="106" s="1"/>
  <c r="J42" i="29"/>
  <c r="B6917" i="106" s="1"/>
  <c r="D6917" i="106" s="1"/>
  <c r="B6906" i="106"/>
  <c r="D6906" i="106" s="1"/>
  <c r="B780" i="106"/>
  <c r="D780" i="106" s="1"/>
  <c r="B779" i="106"/>
  <c r="D779" i="106" s="1"/>
  <c r="B6888" i="106"/>
  <c r="D6888" i="106" s="1"/>
  <c r="K25" i="29"/>
  <c r="B6887" i="106" s="1"/>
  <c r="D6887" i="106" s="1"/>
  <c r="B6874" i="106"/>
  <c r="D6874" i="106" s="1"/>
  <c r="B3377" i="106"/>
  <c r="D3377" i="106" s="1"/>
  <c r="B6872" i="106"/>
  <c r="D6872" i="106" s="1"/>
  <c r="B1002" i="106"/>
  <c r="D1002" i="106" s="1"/>
  <c r="B886" i="106"/>
  <c r="D886" i="106" s="1"/>
  <c r="B770" i="106"/>
  <c r="D770" i="106" s="1"/>
  <c r="B6869" i="106"/>
  <c r="D6869" i="106" s="1"/>
  <c r="B7268" i="106"/>
  <c r="B7267" i="106"/>
  <c r="B6868" i="106"/>
  <c r="D6868" i="106" s="1"/>
  <c r="B822" i="106"/>
  <c r="D822" i="106" s="1"/>
  <c r="B764" i="106"/>
  <c r="D764" i="106" s="1"/>
  <c r="B6866" i="106"/>
  <c r="D6866" i="106" s="1"/>
  <c r="B835" i="106"/>
  <c r="D835" i="106" s="1"/>
  <c r="B777" i="106"/>
  <c r="D777" i="106" s="1"/>
  <c r="B834" i="106"/>
  <c r="D834" i="106" s="1"/>
  <c r="B776" i="106"/>
  <c r="D776" i="106" s="1"/>
  <c r="B718" i="106"/>
  <c r="D718" i="106" s="1"/>
  <c r="B949" i="106"/>
  <c r="D949" i="106" s="1"/>
  <c r="B891" i="106"/>
  <c r="D891" i="106" s="1"/>
  <c r="B775" i="106"/>
  <c r="D775" i="106" s="1"/>
  <c r="B1006" i="106"/>
  <c r="D1006" i="106" s="1"/>
  <c r="B948" i="106"/>
  <c r="D948" i="106" s="1"/>
  <c r="B890" i="106"/>
  <c r="D890" i="106" s="1"/>
  <c r="B716" i="106"/>
  <c r="D716" i="106" s="1"/>
  <c r="B7261" i="106"/>
  <c r="F33" i="29"/>
  <c r="B894" i="106" s="1"/>
  <c r="D894" i="106" s="1"/>
  <c r="B7259" i="106"/>
  <c r="B6855" i="106"/>
  <c r="D6855" i="106" s="1"/>
  <c r="B6854" i="106"/>
  <c r="D6854" i="106" s="1"/>
  <c r="B6852" i="106"/>
  <c r="D6852" i="106" s="1"/>
  <c r="B6851" i="106"/>
  <c r="D6851" i="106" s="1"/>
  <c r="B3372" i="106"/>
  <c r="D3372" i="106" s="1"/>
  <c r="B3370" i="106"/>
  <c r="D3370" i="106" s="1"/>
  <c r="B3368" i="106"/>
  <c r="D3368" i="106" s="1"/>
  <c r="B7247" i="106"/>
  <c r="B7246" i="106"/>
  <c r="B6844" i="106"/>
  <c r="D6844" i="106" s="1"/>
  <c r="B995" i="106"/>
  <c r="D995" i="106" s="1"/>
  <c r="B879" i="106"/>
  <c r="D879" i="106" s="1"/>
  <c r="B821" i="106"/>
  <c r="D821" i="106" s="1"/>
  <c r="B763" i="106"/>
  <c r="D763" i="106" s="1"/>
  <c r="B4816" i="106"/>
  <c r="D4816" i="106" s="1"/>
  <c r="B4949" i="106"/>
  <c r="D4949" i="106" s="1"/>
  <c r="B6374" i="106"/>
  <c r="D6374" i="106" s="1"/>
  <c r="B4889" i="106"/>
  <c r="D4889" i="106" s="1"/>
  <c r="B6338" i="106"/>
  <c r="D6338" i="106" s="1"/>
  <c r="B5997" i="106"/>
  <c r="D5997" i="106" s="1"/>
  <c r="B6328" i="106"/>
  <c r="D6328" i="106" s="1"/>
  <c r="B5989" i="106"/>
  <c r="D5989" i="106" s="1"/>
  <c r="B5988" i="106"/>
  <c r="D5988" i="106" s="1"/>
  <c r="B5986" i="106"/>
  <c r="D5986" i="106" s="1"/>
  <c r="B6373" i="106"/>
  <c r="D6373" i="106" s="1"/>
  <c r="B6356" i="106"/>
  <c r="D6356" i="106" s="1"/>
  <c r="B6337" i="106"/>
  <c r="D6337" i="106" s="1"/>
  <c r="B6329" i="106"/>
  <c r="D6329" i="106" s="1"/>
  <c r="B6303" i="106"/>
  <c r="D6303" i="106" s="1"/>
  <c r="B6302" i="106"/>
  <c r="D6302" i="106" s="1"/>
  <c r="B6326" i="106"/>
  <c r="D6326" i="106" s="1"/>
  <c r="B5927" i="106"/>
  <c r="D5927" i="106" s="1"/>
  <c r="I67" i="5"/>
  <c r="B5926" i="106" s="1"/>
  <c r="D5926" i="106" s="1"/>
  <c r="B5917" i="106"/>
  <c r="D5917" i="106" s="1"/>
  <c r="B5916" i="106"/>
  <c r="D5916" i="106" s="1"/>
  <c r="B4865" i="106"/>
  <c r="D4865" i="106" s="1"/>
  <c r="B6790" i="106"/>
  <c r="D6790" i="106" s="1"/>
  <c r="B6782" i="106"/>
  <c r="D6782" i="106" s="1"/>
  <c r="B6774" i="106"/>
  <c r="D6774" i="106" s="1"/>
  <c r="B6725" i="106"/>
  <c r="D6725" i="106" s="1"/>
  <c r="B6717" i="106"/>
  <c r="D6717" i="106" s="1"/>
  <c r="B6709" i="106"/>
  <c r="D6709" i="106" s="1"/>
  <c r="B6655" i="106"/>
  <c r="D6655" i="106" s="1"/>
  <c r="B4948" i="106"/>
  <c r="D4948" i="106" s="1"/>
  <c r="B4365" i="106"/>
  <c r="D4365" i="106" s="1"/>
  <c r="B6371" i="106"/>
  <c r="D6371" i="106" s="1"/>
  <c r="B5888" i="106"/>
  <c r="D5888" i="106" s="1"/>
  <c r="B7731" i="106"/>
  <c r="D7731" i="106" s="1"/>
  <c r="B6345" i="106"/>
  <c r="D6345" i="106" s="1"/>
  <c r="B6335" i="106"/>
  <c r="D6335" i="106" s="1"/>
  <c r="B5877" i="106"/>
  <c r="D5877" i="106" s="1"/>
  <c r="B5876" i="106"/>
  <c r="D5876" i="106" s="1"/>
  <c r="B4864" i="106"/>
  <c r="D4864" i="106" s="1"/>
  <c r="B4448" i="106"/>
  <c r="D4448" i="106" s="1"/>
  <c r="B4417" i="106"/>
  <c r="D4417" i="106" s="1"/>
  <c r="B5855" i="106"/>
  <c r="D5855" i="106" s="1"/>
  <c r="B6843" i="106"/>
  <c r="D6843" i="106" s="1"/>
  <c r="B7769" i="106"/>
  <c r="B6797" i="106"/>
  <c r="D6797" i="106" s="1"/>
  <c r="B6789" i="106"/>
  <c r="D6789" i="106" s="1"/>
  <c r="B6781" i="106"/>
  <c r="D6781" i="106" s="1"/>
  <c r="B6733" i="106"/>
  <c r="D6733" i="106" s="1"/>
  <c r="B6724" i="106"/>
  <c r="D6724" i="106" s="1"/>
  <c r="B6716" i="106"/>
  <c r="D6716" i="106" s="1"/>
  <c r="B6670" i="106"/>
  <c r="D6670" i="106" s="1"/>
  <c r="B6662" i="106"/>
  <c r="D6662" i="106" s="1"/>
  <c r="B5853" i="106"/>
  <c r="D5853" i="106" s="1"/>
  <c r="B4346" i="106"/>
  <c r="D4346" i="106" s="1"/>
  <c r="B5817" i="106"/>
  <c r="D5817" i="106" s="1"/>
  <c r="B4339" i="106"/>
  <c r="D4339" i="106" s="1"/>
  <c r="B4410" i="106"/>
  <c r="D4410" i="106" s="1"/>
  <c r="B4402" i="106"/>
  <c r="D4402" i="106" s="1"/>
  <c r="B4238" i="106"/>
  <c r="D4238" i="106" s="1"/>
  <c r="B5791" i="106"/>
  <c r="D5791" i="106" s="1"/>
  <c r="B6404" i="106"/>
  <c r="D6404" i="106" s="1"/>
  <c r="B6403" i="106"/>
  <c r="D6403" i="106" s="1"/>
  <c r="B6402" i="106"/>
  <c r="D6402" i="106" s="1"/>
  <c r="G184" i="5"/>
  <c r="B5784" i="106" s="1"/>
  <c r="D5784" i="106" s="1"/>
  <c r="B4947" i="106"/>
  <c r="D4947" i="106" s="1"/>
  <c r="B5779" i="106"/>
  <c r="D5779" i="106" s="1"/>
  <c r="B5768" i="106"/>
  <c r="D5768" i="106" s="1"/>
  <c r="B5767" i="106"/>
  <c r="D5767" i="106" s="1"/>
  <c r="B5765" i="106"/>
  <c r="D5765" i="106" s="1"/>
  <c r="B4355" i="106"/>
  <c r="D4355" i="106" s="1"/>
  <c r="B6370" i="106"/>
  <c r="D6370" i="106" s="1"/>
  <c r="B4353" i="106"/>
  <c r="D4353" i="106" s="1"/>
  <c r="B6361" i="106"/>
  <c r="D6361" i="106" s="1"/>
  <c r="B4771" i="106"/>
  <c r="D4771" i="106" s="1"/>
  <c r="B6358" i="106"/>
  <c r="D6358" i="106" s="1"/>
  <c r="B5740" i="106"/>
  <c r="D5740" i="106" s="1"/>
  <c r="B5739" i="106"/>
  <c r="D5739" i="106" s="1"/>
  <c r="B5735" i="106"/>
  <c r="D5735" i="106" s="1"/>
  <c r="B6324" i="106"/>
  <c r="D6324" i="106" s="1"/>
  <c r="B5734" i="106"/>
  <c r="D5734" i="106" s="1"/>
  <c r="B5726" i="106"/>
  <c r="D5726" i="106" s="1"/>
  <c r="B5724" i="106"/>
  <c r="D5724" i="106" s="1"/>
  <c r="B4191" i="106"/>
  <c r="D4191" i="106" s="1"/>
  <c r="B4420" i="106"/>
  <c r="D4420" i="106" s="1"/>
  <c r="B7768" i="106"/>
  <c r="B6828" i="106"/>
  <c r="D6828" i="106" s="1"/>
  <c r="B6820" i="106"/>
  <c r="D6820" i="106" s="1"/>
  <c r="B6812" i="106"/>
  <c r="D6812" i="106" s="1"/>
  <c r="B6764" i="106"/>
  <c r="D6764" i="106" s="1"/>
  <c r="C24" i="131"/>
  <c r="B7289" i="106" s="1"/>
  <c r="C23" i="131"/>
  <c r="B7288" i="106" s="1"/>
  <c r="B6699" i="106"/>
  <c r="D6699" i="106" s="1"/>
  <c r="C15" i="131"/>
  <c r="B7280" i="106" s="1"/>
  <c r="B6637" i="106"/>
  <c r="D6637" i="106" s="1"/>
  <c r="B6629" i="106"/>
  <c r="D6629" i="106" s="1"/>
  <c r="B6624" i="106"/>
  <c r="D6624" i="106" s="1"/>
  <c r="B5692" i="106"/>
  <c r="D5692" i="106" s="1"/>
  <c r="B5691" i="106"/>
  <c r="D5691" i="106" s="1"/>
  <c r="B4338" i="106"/>
  <c r="D4338" i="106" s="1"/>
  <c r="B5671" i="106"/>
  <c r="D5671" i="106" s="1"/>
  <c r="B4401" i="106"/>
  <c r="D4401" i="106" s="1"/>
  <c r="B4377" i="106"/>
  <c r="D4377" i="106" s="1"/>
  <c r="B5659" i="106"/>
  <c r="D5659" i="106" s="1"/>
  <c r="B4808" i="106"/>
  <c r="D4808" i="106" s="1"/>
  <c r="B4804" i="106"/>
  <c r="D4804" i="106" s="1"/>
  <c r="B4318" i="106"/>
  <c r="D4318" i="106" s="1"/>
  <c r="B6391" i="106"/>
  <c r="D6391" i="106" s="1"/>
  <c r="B4918" i="106"/>
  <c r="D4918" i="106" s="1"/>
  <c r="B5619" i="106"/>
  <c r="D5619" i="106" s="1"/>
  <c r="B4316" i="106"/>
  <c r="D4316" i="106" s="1"/>
  <c r="B5606" i="106"/>
  <c r="D5606" i="106" s="1"/>
  <c r="B5604" i="106"/>
  <c r="D5604" i="106" s="1"/>
  <c r="B4877" i="106"/>
  <c r="D4877" i="106" s="1"/>
  <c r="B5593" i="106"/>
  <c r="D5593" i="106" s="1"/>
  <c r="B5591" i="106"/>
  <c r="D5591" i="106" s="1"/>
  <c r="B6333" i="106"/>
  <c r="D6333" i="106" s="1"/>
  <c r="B5585" i="106"/>
  <c r="D5585" i="106" s="1"/>
  <c r="B5584" i="106"/>
  <c r="D5584" i="106" s="1"/>
  <c r="B5578" i="106"/>
  <c r="D5578" i="106" s="1"/>
  <c r="B5577" i="106"/>
  <c r="D5577" i="106" s="1"/>
  <c r="B7764" i="106"/>
  <c r="B5572" i="106"/>
  <c r="D5572" i="106" s="1"/>
  <c r="B5571" i="106"/>
  <c r="D5571" i="106" s="1"/>
  <c r="B5566" i="106"/>
  <c r="D5566" i="106" s="1"/>
  <c r="B5565" i="106"/>
  <c r="D5565" i="106" s="1"/>
  <c r="B5555" i="106"/>
  <c r="D5555" i="106" s="1"/>
  <c r="B5553" i="106"/>
  <c r="D5553" i="106" s="1"/>
  <c r="B4364" i="106"/>
  <c r="D4364" i="106" s="1"/>
  <c r="B4794" i="106"/>
  <c r="D4794" i="106" s="1"/>
  <c r="B4876" i="106"/>
  <c r="D4876" i="106" s="1"/>
  <c r="B5525" i="106"/>
  <c r="D5525" i="106" s="1"/>
  <c r="B5523" i="106"/>
  <c r="D5523" i="106" s="1"/>
  <c r="B6322" i="106"/>
  <c r="D6322" i="106" s="1"/>
  <c r="B5514" i="106"/>
  <c r="D5514" i="106" s="1"/>
  <c r="B5512" i="106"/>
  <c r="D5512" i="106" s="1"/>
  <c r="B5498" i="106"/>
  <c r="D5498" i="106" s="1"/>
  <c r="B5496" i="106"/>
  <c r="D5496" i="106" s="1"/>
  <c r="F155" i="34"/>
  <c r="B6786" i="106"/>
  <c r="D6786" i="106" s="1"/>
  <c r="B6730" i="106"/>
  <c r="D6730" i="106" s="1"/>
  <c r="B6675" i="106"/>
  <c r="D6675" i="106" s="1"/>
  <c r="B6667" i="106"/>
  <c r="D6667" i="106" s="1"/>
  <c r="B6615" i="106"/>
  <c r="D6615" i="106" s="1"/>
  <c r="F33" i="34"/>
  <c r="B4345" i="106"/>
  <c r="D4345" i="106" s="1"/>
  <c r="B5459" i="106"/>
  <c r="D5459" i="106" s="1"/>
  <c r="B5458" i="106"/>
  <c r="D5458" i="106" s="1"/>
  <c r="B4337" i="106"/>
  <c r="D4337" i="106" s="1"/>
  <c r="B5438" i="106"/>
  <c r="D5438" i="106" s="1"/>
  <c r="B4400" i="106"/>
  <c r="D4400" i="106" s="1"/>
  <c r="B4236" i="106"/>
  <c r="D4236" i="106" s="1"/>
  <c r="B4376" i="106"/>
  <c r="D4376" i="106" s="1"/>
  <c r="B5426" i="106"/>
  <c r="D5426" i="106" s="1"/>
  <c r="B4806" i="106"/>
  <c r="D4806" i="106" s="1"/>
  <c r="B4802" i="106"/>
  <c r="D4802" i="106" s="1"/>
  <c r="B4327" i="106"/>
  <c r="D4327" i="106" s="1"/>
  <c r="B6389" i="106"/>
  <c r="D6389" i="106" s="1"/>
  <c r="B4916" i="106"/>
  <c r="D4916" i="106" s="1"/>
  <c r="B4313" i="106"/>
  <c r="D4313" i="106" s="1"/>
  <c r="B5387" i="106"/>
  <c r="D5387" i="106" s="1"/>
  <c r="B5375" i="106"/>
  <c r="D5375" i="106" s="1"/>
  <c r="B5374" i="106"/>
  <c r="D5374" i="106" s="1"/>
  <c r="B5370" i="106"/>
  <c r="D5370" i="106" s="1"/>
  <c r="B4875" i="106"/>
  <c r="D4875" i="106" s="1"/>
  <c r="B5361" i="106"/>
  <c r="D5361" i="106" s="1"/>
  <c r="B5359" i="106"/>
  <c r="D5359" i="106" s="1"/>
  <c r="B5358" i="106"/>
  <c r="D5358" i="106" s="1"/>
  <c r="B6331" i="106"/>
  <c r="D6331" i="106" s="1"/>
  <c r="B5352" i="106"/>
  <c r="D5352" i="106" s="1"/>
  <c r="B5346" i="106"/>
  <c r="D5346" i="106" s="1"/>
  <c r="B5345" i="106"/>
  <c r="D5345" i="106" s="1"/>
  <c r="B5344" i="106"/>
  <c r="D5344" i="106" s="1"/>
  <c r="B5343" i="106"/>
  <c r="D5343" i="106" s="1"/>
  <c r="B5336" i="106"/>
  <c r="D5336" i="106" s="1"/>
  <c r="D18" i="5"/>
  <c r="B5339" i="106" s="1"/>
  <c r="D5339" i="106" s="1"/>
  <c r="B5333" i="106"/>
  <c r="D5333" i="106" s="1"/>
  <c r="B5332" i="106"/>
  <c r="D5332" i="106" s="1"/>
  <c r="B4362" i="106"/>
  <c r="D4362" i="106" s="1"/>
  <c r="B4358" i="106"/>
  <c r="D4358" i="106" s="1"/>
  <c r="B4189" i="106"/>
  <c r="D4189" i="106" s="1"/>
  <c r="B4418" i="106"/>
  <c r="D4418" i="106" s="1"/>
  <c r="B5312" i="106"/>
  <c r="D5312" i="106" s="1"/>
  <c r="B6841" i="106"/>
  <c r="D6841" i="106" s="1"/>
  <c r="B7761" i="106"/>
  <c r="B6777" i="106"/>
  <c r="D6777" i="106" s="1"/>
  <c r="C26" i="131"/>
  <c r="B7291" i="106" s="1"/>
  <c r="B6666" i="106"/>
  <c r="D6666" i="106" s="1"/>
  <c r="B6658" i="106"/>
  <c r="D6658" i="106" s="1"/>
  <c r="B6614" i="106"/>
  <c r="D6614" i="106" s="1"/>
  <c r="B5310" i="106"/>
  <c r="D5310" i="106" s="1"/>
  <c r="B4344" i="106"/>
  <c r="D4344" i="106" s="1"/>
  <c r="B5275" i="106"/>
  <c r="D5275" i="106" s="1"/>
  <c r="B5274" i="106"/>
  <c r="D5274" i="106" s="1"/>
  <c r="B4336" i="106"/>
  <c r="D4336" i="106" s="1"/>
  <c r="B4407" i="106"/>
  <c r="D4407" i="106" s="1"/>
  <c r="B4399" i="106"/>
  <c r="D4399" i="106" s="1"/>
  <c r="B4235" i="106"/>
  <c r="D4235" i="106" s="1"/>
  <c r="B5248" i="106"/>
  <c r="D5248" i="106" s="1"/>
  <c r="B5242" i="106"/>
  <c r="D5242" i="106" s="1"/>
  <c r="B5241" i="106"/>
  <c r="D5241" i="106" s="1"/>
  <c r="B5240" i="106"/>
  <c r="D5240" i="106" s="1"/>
  <c r="B5239" i="106"/>
  <c r="D5239" i="106" s="1"/>
  <c r="B4805" i="106"/>
  <c r="D4805" i="106" s="1"/>
  <c r="B4801" i="106"/>
  <c r="D4801" i="106" s="1"/>
  <c r="B5231" i="106"/>
  <c r="D5231" i="106" s="1"/>
  <c r="F122" i="34"/>
  <c r="B5196" i="106"/>
  <c r="D5196" i="106" s="1"/>
  <c r="F113" i="34"/>
  <c r="B5187" i="106"/>
  <c r="D5187" i="106" s="1"/>
  <c r="B5168" i="106"/>
  <c r="D5168" i="106" s="1"/>
  <c r="B4351" i="106"/>
  <c r="D4351" i="106" s="1"/>
  <c r="B5167" i="106"/>
  <c r="D5167" i="106" s="1"/>
  <c r="B6362" i="106"/>
  <c r="D6362" i="106" s="1"/>
  <c r="B6359" i="106"/>
  <c r="D6359" i="106" s="1"/>
  <c r="B5153" i="106"/>
  <c r="D5153" i="106" s="1"/>
  <c r="B5137" i="106"/>
  <c r="D5137" i="106" s="1"/>
  <c r="B5135" i="106"/>
  <c r="D5135" i="106" s="1"/>
  <c r="B5134" i="106"/>
  <c r="D5134" i="106" s="1"/>
  <c r="B5133" i="106"/>
  <c r="D5133" i="106" s="1"/>
  <c r="B5124" i="106"/>
  <c r="D5124" i="106" s="1"/>
  <c r="B5123" i="106"/>
  <c r="D5123" i="106" s="1"/>
  <c r="B5122" i="106"/>
  <c r="D5122" i="106" s="1"/>
  <c r="B5119" i="106"/>
  <c r="D5119" i="106" s="1"/>
  <c r="B6330" i="106"/>
  <c r="D6330" i="106" s="1"/>
  <c r="B5116" i="106"/>
  <c r="D5116" i="106" s="1"/>
  <c r="F101" i="34"/>
  <c r="B5110" i="106"/>
  <c r="D5110" i="106" s="1"/>
  <c r="B5109" i="106"/>
  <c r="D5109" i="106" s="1"/>
  <c r="B5108" i="106"/>
  <c r="D5108" i="106" s="1"/>
  <c r="B5101" i="106"/>
  <c r="D5101" i="106" s="1"/>
  <c r="B5100" i="106"/>
  <c r="D5100" i="106" s="1"/>
  <c r="B5099" i="106"/>
  <c r="D5099" i="106" s="1"/>
  <c r="B5092" i="106"/>
  <c r="D5092" i="106" s="1"/>
  <c r="B5091" i="106"/>
  <c r="D5091" i="106" s="1"/>
  <c r="B6031" i="106"/>
  <c r="D6031" i="106" s="1"/>
  <c r="B5089" i="106"/>
  <c r="D5089" i="106" s="1"/>
  <c r="B5084" i="106"/>
  <c r="D5084" i="106" s="1"/>
  <c r="B6310" i="106"/>
  <c r="D6310" i="106" s="1"/>
  <c r="B5083" i="106"/>
  <c r="D5083" i="106" s="1"/>
  <c r="B5082" i="106"/>
  <c r="D5082" i="106" s="1"/>
  <c r="B5078" i="106"/>
  <c r="D5078" i="106" s="1"/>
  <c r="B6308" i="106"/>
  <c r="D6308" i="106" s="1"/>
  <c r="B5077" i="106"/>
  <c r="D5077" i="106" s="1"/>
  <c r="B5076" i="106"/>
  <c r="D5076" i="106" s="1"/>
  <c r="B5072" i="106"/>
  <c r="D5072" i="106" s="1"/>
  <c r="B5070" i="106"/>
  <c r="D5070" i="106" s="1"/>
  <c r="B5069" i="106"/>
  <c r="D5069" i="106" s="1"/>
  <c r="B5068" i="106"/>
  <c r="D5068" i="106" s="1"/>
  <c r="B5026" i="106"/>
  <c r="D5026" i="106" s="1"/>
  <c r="B5061" i="106"/>
  <c r="D5061" i="106" s="1"/>
  <c r="B3590" i="106"/>
  <c r="D3590" i="106" s="1"/>
  <c r="B3585" i="106"/>
  <c r="D3585" i="106" s="1"/>
  <c r="B3581" i="106"/>
  <c r="D3581" i="106" s="1"/>
  <c r="B3580" i="106"/>
  <c r="D3580" i="106" s="1"/>
  <c r="B3579" i="106"/>
  <c r="D3579" i="106" s="1"/>
  <c r="B6237" i="106"/>
  <c r="D6237" i="106" s="1"/>
  <c r="B6236" i="106"/>
  <c r="D6236" i="106" s="1"/>
  <c r="B7754" i="106"/>
  <c r="D7754" i="106" s="1"/>
  <c r="B6259" i="106"/>
  <c r="D6259" i="106" s="1"/>
  <c r="B653" i="106"/>
  <c r="D653" i="106" s="1"/>
  <c r="B651" i="106"/>
  <c r="D651" i="106" s="1"/>
  <c r="B2663" i="106"/>
  <c r="D2663" i="106" s="1"/>
  <c r="B2848" i="106"/>
  <c r="D2848" i="106" s="1"/>
  <c r="B3295" i="106"/>
  <c r="D3295" i="106" s="1"/>
  <c r="B6295" i="106"/>
  <c r="D6295" i="106" s="1"/>
  <c r="B619" i="106"/>
  <c r="D619" i="106" s="1"/>
  <c r="B2769" i="106"/>
  <c r="D2769" i="106" s="1"/>
  <c r="B3493" i="106"/>
  <c r="D3493" i="106" s="1"/>
  <c r="B7753" i="106"/>
  <c r="D7753" i="106" s="1"/>
  <c r="B2614" i="106"/>
  <c r="D2614" i="106" s="1"/>
  <c r="B6294" i="106"/>
  <c r="D6294" i="106" s="1"/>
  <c r="B3533" i="106"/>
  <c r="D3533" i="106" s="1"/>
  <c r="B2766" i="106"/>
  <c r="D2766" i="106" s="1"/>
  <c r="B2840" i="106"/>
  <c r="D2840" i="106" s="1"/>
  <c r="B5024" i="106"/>
  <c r="D5024" i="106" s="1"/>
  <c r="B3251" i="106"/>
  <c r="D3251" i="106" s="1"/>
  <c r="B6293" i="106"/>
  <c r="D6293" i="106" s="1"/>
  <c r="B5014" i="106"/>
  <c r="D5014" i="106" s="1"/>
  <c r="B2762" i="106"/>
  <c r="D2762" i="106" s="1"/>
  <c r="B6292" i="106"/>
  <c r="D6292" i="106" s="1"/>
  <c r="B4217" i="106"/>
  <c r="D4217" i="106" s="1"/>
  <c r="B501" i="106"/>
  <c r="D501" i="106" s="1"/>
  <c r="B500" i="106"/>
  <c r="D500" i="106" s="1"/>
  <c r="B2575" i="106"/>
  <c r="D2575" i="106" s="1"/>
  <c r="B3236" i="106"/>
  <c r="D3236" i="106" s="1"/>
  <c r="B6253" i="106"/>
  <c r="D6253" i="106" s="1"/>
  <c r="B7680" i="106"/>
  <c r="D7680" i="106" s="1"/>
  <c r="B7678" i="106"/>
  <c r="D7678" i="106" s="1"/>
  <c r="B7676" i="106"/>
  <c r="D7676" i="106" s="1"/>
  <c r="B7667" i="106"/>
  <c r="D7667" i="106" s="1"/>
  <c r="B7664" i="106"/>
  <c r="D7664" i="106" s="1"/>
  <c r="B7661" i="106"/>
  <c r="D7661" i="106" s="1"/>
  <c r="B6244" i="106"/>
  <c r="D6244" i="106" s="1"/>
  <c r="B5023" i="106"/>
  <c r="D5023" i="106" s="1"/>
  <c r="B3234" i="106"/>
  <c r="D3234" i="106" s="1"/>
  <c r="B6291" i="106"/>
  <c r="D6291" i="106" s="1"/>
  <c r="B2758" i="106"/>
  <c r="D2758" i="106" s="1"/>
  <c r="B3321" i="106"/>
  <c r="D3321" i="106" s="1"/>
  <c r="B1687" i="106"/>
  <c r="D1687" i="106" s="1"/>
  <c r="B1673" i="106"/>
  <c r="D1673" i="106" s="1"/>
  <c r="B1659" i="106"/>
  <c r="D1659" i="106" s="1"/>
  <c r="B3230" i="106"/>
  <c r="D3230" i="106" s="1"/>
  <c r="B6252" i="106"/>
  <c r="D6252" i="106" s="1"/>
  <c r="B7685" i="106"/>
  <c r="D7685" i="106" s="1"/>
  <c r="B6248" i="106"/>
  <c r="D6248" i="106" s="1"/>
  <c r="B7673" i="106"/>
  <c r="D7673" i="106" s="1"/>
  <c r="B7660" i="106"/>
  <c r="D7660" i="106" s="1"/>
  <c r="B7657" i="106"/>
  <c r="D7657" i="106" s="1"/>
  <c r="B3228" i="106"/>
  <c r="D3228" i="106" s="1"/>
  <c r="B6290" i="106"/>
  <c r="D6290" i="106" s="1"/>
  <c r="B3530" i="106"/>
  <c r="D3530" i="106" s="1"/>
  <c r="B325" i="106"/>
  <c r="D325" i="106" s="1"/>
  <c r="B323" i="106"/>
  <c r="D323" i="106" s="1"/>
  <c r="B7748" i="106"/>
  <c r="D7748" i="106" s="1"/>
  <c r="B276" i="106"/>
  <c r="D276" i="106" s="1"/>
  <c r="B273" i="106"/>
  <c r="D273" i="106" s="1"/>
  <c r="L34" i="3"/>
  <c r="B2916" i="106" s="1"/>
  <c r="D2916" i="106" s="1"/>
  <c r="B3072" i="106"/>
  <c r="D3072" i="106" s="1"/>
  <c r="B3071" i="106"/>
  <c r="D3071" i="106" s="1"/>
  <c r="B6168" i="106"/>
  <c r="D6168" i="106" s="1"/>
  <c r="B6159" i="106"/>
  <c r="D6159" i="106" s="1"/>
  <c r="B6150" i="106"/>
  <c r="D6150" i="106" s="1"/>
  <c r="B3551" i="106"/>
  <c r="D3551" i="106" s="1"/>
  <c r="B3548" i="106"/>
  <c r="D3548" i="106" s="1"/>
  <c r="B3550" i="106"/>
  <c r="D3550" i="106" s="1"/>
  <c r="D48" i="36"/>
  <c r="B6167" i="106"/>
  <c r="D6167" i="106" s="1"/>
  <c r="B6158" i="106"/>
  <c r="D6158" i="106" s="1"/>
  <c r="B6149" i="106"/>
  <c r="D6149" i="106" s="1"/>
  <c r="B6217" i="106"/>
  <c r="D6217" i="106" s="1"/>
  <c r="B2911" i="106"/>
  <c r="D2911" i="106" s="1"/>
  <c r="B2887" i="106"/>
  <c r="D2887" i="106" s="1"/>
  <c r="B6119" i="106"/>
  <c r="D6119" i="106" s="1"/>
  <c r="B6105" i="106"/>
  <c r="D6105" i="106" s="1"/>
  <c r="B6087" i="106"/>
  <c r="D6087" i="106" s="1"/>
  <c r="B208" i="106"/>
  <c r="D208" i="106" s="1"/>
  <c r="B206" i="106"/>
  <c r="D206" i="106" s="1"/>
  <c r="B6174" i="106"/>
  <c r="D6174" i="106" s="1"/>
  <c r="B6165" i="106"/>
  <c r="D6165" i="106" s="1"/>
  <c r="B6156" i="106"/>
  <c r="D6156" i="106" s="1"/>
  <c r="B6104" i="106"/>
  <c r="B198" i="106"/>
  <c r="D198" i="106" s="1"/>
  <c r="B6118" i="106"/>
  <c r="D6118" i="106" s="1"/>
  <c r="B202" i="106"/>
  <c r="D202" i="106" s="1"/>
  <c r="B185" i="106"/>
  <c r="D185" i="106" s="1"/>
  <c r="B184" i="106"/>
  <c r="D184" i="106" s="1"/>
  <c r="B6173" i="106"/>
  <c r="D6173" i="106" s="1"/>
  <c r="B6164" i="106"/>
  <c r="D6164" i="106" s="1"/>
  <c r="B6094" i="106"/>
  <c r="D6094" i="106" s="1"/>
  <c r="B6103" i="106"/>
  <c r="B6117" i="106"/>
  <c r="D6117" i="106" s="1"/>
  <c r="B179" i="106"/>
  <c r="D179" i="106" s="1"/>
  <c r="B164" i="106"/>
  <c r="D164" i="106" s="1"/>
  <c r="B6163" i="106"/>
  <c r="D6163" i="106" s="1"/>
  <c r="B6154" i="106"/>
  <c r="D6154" i="106" s="1"/>
  <c r="B6136" i="106"/>
  <c r="D6136" i="106" s="1"/>
  <c r="B6102" i="106"/>
  <c r="D6102" i="106" s="1"/>
  <c r="B6093" i="106"/>
  <c r="D6093" i="106" s="1"/>
  <c r="B6084" i="106"/>
  <c r="D6084" i="106" s="1"/>
  <c r="B145" i="106"/>
  <c r="D145" i="106" s="1"/>
  <c r="B153" i="106"/>
  <c r="D153" i="106" s="1"/>
  <c r="B6153" i="106"/>
  <c r="D6153" i="106" s="1"/>
  <c r="B6144" i="106"/>
  <c r="D6144" i="106" s="1"/>
  <c r="B6135" i="106"/>
  <c r="D6135" i="106" s="1"/>
  <c r="B6101" i="106"/>
  <c r="D6101" i="106" s="1"/>
  <c r="B130" i="106"/>
  <c r="D130" i="106" s="1"/>
  <c r="B119" i="106"/>
  <c r="D119" i="106" s="1"/>
  <c r="B117" i="106"/>
  <c r="D117" i="106" s="1"/>
  <c r="B6170" i="106"/>
  <c r="D6170" i="106" s="1"/>
  <c r="B6161" i="106"/>
  <c r="D6161" i="106" s="1"/>
  <c r="B6152" i="106"/>
  <c r="D6152" i="106" s="1"/>
  <c r="B104" i="106"/>
  <c r="D104" i="106" s="1"/>
  <c r="B6100" i="106"/>
  <c r="D6100" i="106" s="1"/>
  <c r="B6091" i="106"/>
  <c r="D6091" i="106" s="1"/>
  <c r="B6082" i="106"/>
  <c r="D6082" i="106" s="1"/>
  <c r="B97" i="106"/>
  <c r="D97" i="106" s="1"/>
  <c r="B86" i="106"/>
  <c r="D86" i="106" s="1"/>
  <c r="B6169" i="106"/>
  <c r="D6169" i="106" s="1"/>
  <c r="B6160" i="106"/>
  <c r="D6160" i="106" s="1"/>
  <c r="B6151" i="106"/>
  <c r="D6151" i="106" s="1"/>
  <c r="B76" i="106"/>
  <c r="D76" i="106" s="1"/>
  <c r="B72" i="106"/>
  <c r="D72" i="106" s="1"/>
  <c r="B6099" i="106"/>
  <c r="D6099" i="106" s="1"/>
  <c r="B6090" i="106"/>
  <c r="D6090" i="106" s="1"/>
  <c r="B73" i="106"/>
  <c r="D73" i="106" s="1"/>
  <c r="B6126" i="106"/>
  <c r="D6126" i="106" s="1"/>
  <c r="B105" i="106"/>
  <c r="D105" i="106" s="1"/>
  <c r="B3411" i="106"/>
  <c r="D3411" i="106" s="1"/>
  <c r="B140" i="106"/>
  <c r="D140" i="106" s="1"/>
  <c r="B2912" i="106"/>
  <c r="D2912" i="106" s="1"/>
  <c r="B123" i="106"/>
  <c r="D123" i="106" s="1"/>
  <c r="B3567" i="106"/>
  <c r="D3567" i="106" s="1"/>
  <c r="B212" i="106"/>
  <c r="D212" i="106" s="1"/>
  <c r="B170" i="106"/>
  <c r="D170" i="106" s="1"/>
  <c r="B92" i="106"/>
  <c r="D92" i="106" s="1"/>
  <c r="D14" i="171"/>
  <c r="A10" i="169"/>
  <c r="C16" i="169"/>
  <c r="A15" i="169"/>
  <c r="A14" i="169"/>
  <c r="K18" i="169"/>
  <c r="G18" i="169"/>
  <c r="G15" i="169"/>
  <c r="K11" i="169"/>
  <c r="J11" i="169"/>
  <c r="G11" i="169"/>
  <c r="G10" i="169"/>
  <c r="G9" i="169"/>
  <c r="G7" i="169"/>
  <c r="E7" i="169"/>
  <c r="B2" i="179" s="1"/>
  <c r="A7" i="169"/>
  <c r="B1" i="176"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1" i="171"/>
  <c r="B7" i="167"/>
  <c r="B7773" i="106"/>
  <c r="D87" i="36"/>
  <c r="B61" i="106"/>
  <c r="B52" i="106"/>
  <c r="B51" i="106"/>
  <c r="B49" i="106"/>
  <c r="B48" i="106"/>
  <c r="B47" i="106"/>
  <c r="B46" i="106"/>
  <c r="B45" i="106"/>
  <c r="B44" i="106"/>
  <c r="B43" i="106"/>
  <c r="B42" i="106"/>
  <c r="B41" i="106"/>
  <c r="B50" i="106"/>
  <c r="B7766" i="106"/>
  <c r="J85" i="28"/>
  <c r="B7758" i="106"/>
  <c r="D7758" i="106" s="1"/>
  <c r="J88" i="28"/>
  <c r="J90" i="28" s="1"/>
  <c r="D30" i="36"/>
  <c r="K12" i="12"/>
  <c r="B7719" i="106" s="1"/>
  <c r="D7719" i="106" s="1"/>
  <c r="K23" i="12"/>
  <c r="J12" i="12"/>
  <c r="J21" i="12"/>
  <c r="J23" i="12" s="1"/>
  <c r="B7729" i="106"/>
  <c r="B7734" i="106"/>
  <c r="D7734" i="106" s="1"/>
  <c r="B7726" i="106"/>
  <c r="B36" i="36"/>
  <c r="B39" i="36"/>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D87" i="106"/>
  <c r="B88" i="106"/>
  <c r="D88" i="106" s="1"/>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D125" i="106"/>
  <c r="B126" i="106"/>
  <c r="D126" i="106" s="1"/>
  <c r="D127" i="106"/>
  <c r="D128" i="106"/>
  <c r="B129" i="106"/>
  <c r="D129" i="106" s="1"/>
  <c r="D132" i="106"/>
  <c r="D133" i="106"/>
  <c r="B134" i="106"/>
  <c r="D134" i="106" s="1"/>
  <c r="D135" i="106"/>
  <c r="D136" i="106"/>
  <c r="D137" i="106"/>
  <c r="D138" i="106"/>
  <c r="D142" i="106"/>
  <c r="D143" i="106"/>
  <c r="D144" i="106"/>
  <c r="D146" i="106"/>
  <c r="D147" i="106"/>
  <c r="D148" i="106"/>
  <c r="D149" i="106"/>
  <c r="D150" i="106"/>
  <c r="D151" i="106"/>
  <c r="B152" i="106"/>
  <c r="D152" i="106" s="1"/>
  <c r="D154" i="106"/>
  <c r="D155" i="106"/>
  <c r="B156" i="106"/>
  <c r="D156" i="106" s="1"/>
  <c r="D158" i="106"/>
  <c r="D159" i="106"/>
  <c r="D160" i="106"/>
  <c r="D161" i="106"/>
  <c r="D162" i="106"/>
  <c r="D163" i="106"/>
  <c r="D165" i="106"/>
  <c r="B166" i="106"/>
  <c r="D166" i="106" s="1"/>
  <c r="D167" i="106"/>
  <c r="D168" i="106"/>
  <c r="D172" i="106"/>
  <c r="B173" i="106"/>
  <c r="D173" i="106"/>
  <c r="D174" i="106"/>
  <c r="D175" i="106"/>
  <c r="D176" i="106"/>
  <c r="B177" i="106"/>
  <c r="D177" i="106" s="1"/>
  <c r="D178" i="106"/>
  <c r="D181" i="106"/>
  <c r="D182" i="106"/>
  <c r="D183" i="106"/>
  <c r="D186" i="106"/>
  <c r="D187" i="106"/>
  <c r="B189" i="106"/>
  <c r="D189" i="106" s="1"/>
  <c r="D191" i="106"/>
  <c r="D192" i="106"/>
  <c r="D193" i="106"/>
  <c r="D194" i="106"/>
  <c r="D195" i="106"/>
  <c r="D196" i="106"/>
  <c r="D197" i="106"/>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17" i="106"/>
  <c r="D717" i="106" s="1"/>
  <c r="B725" i="106"/>
  <c r="D725" i="106" s="1"/>
  <c r="B726" i="106"/>
  <c r="D726" i="106" s="1"/>
  <c r="B730" i="106"/>
  <c r="D730" i="106" s="1"/>
  <c r="B732" i="106"/>
  <c r="D732" i="106" s="1"/>
  <c r="B733" i="106"/>
  <c r="D733" i="106" s="1"/>
  <c r="B743" i="106"/>
  <c r="D743" i="106" s="1"/>
  <c r="D744" i="106"/>
  <c r="B746" i="106"/>
  <c r="D746" i="106" s="1"/>
  <c r="B747" i="106"/>
  <c r="D747" i="106" s="1"/>
  <c r="D750" i="106"/>
  <c r="D752" i="106"/>
  <c r="D758" i="106"/>
  <c r="D759" i="106"/>
  <c r="D760" i="106"/>
  <c r="D761" i="106"/>
  <c r="D762" i="106"/>
  <c r="D765" i="106"/>
  <c r="D766" i="106"/>
  <c r="D767" i="106"/>
  <c r="D768" i="106"/>
  <c r="D769" i="106"/>
  <c r="D771" i="106"/>
  <c r="D772" i="106"/>
  <c r="D773" i="106"/>
  <c r="B774" i="106"/>
  <c r="D774" i="106" s="1"/>
  <c r="B782" i="106"/>
  <c r="D782" i="106" s="1"/>
  <c r="B783" i="106"/>
  <c r="D783" i="106" s="1"/>
  <c r="D786" i="106"/>
  <c r="B791" i="106"/>
  <c r="D791" i="106" s="1"/>
  <c r="D53" i="29"/>
  <c r="B792" i="106" s="1"/>
  <c r="D792" i="106" s="1"/>
  <c r="D794" i="106"/>
  <c r="B799" i="106"/>
  <c r="D799" i="106" s="1"/>
  <c r="B800" i="106"/>
  <c r="D800" i="106" s="1"/>
  <c r="B801" i="106"/>
  <c r="D801" i="106" s="1"/>
  <c r="D802" i="106"/>
  <c r="B804" i="106"/>
  <c r="D804" i="106" s="1"/>
  <c r="B807" i="106"/>
  <c r="D807" i="106" s="1"/>
  <c r="D808" i="106"/>
  <c r="D810" i="106"/>
  <c r="D816" i="106"/>
  <c r="D817" i="106"/>
  <c r="D818" i="106"/>
  <c r="D819" i="106"/>
  <c r="D820" i="106"/>
  <c r="D823" i="106"/>
  <c r="D824" i="106"/>
  <c r="D825" i="106"/>
  <c r="D826" i="106"/>
  <c r="D827" i="106"/>
  <c r="B828" i="106"/>
  <c r="D828" i="106" s="1"/>
  <c r="D829" i="106"/>
  <c r="D830" i="106"/>
  <c r="D831" i="106"/>
  <c r="B838" i="106"/>
  <c r="D838" i="106" s="1"/>
  <c r="B839" i="106"/>
  <c r="D839" i="106" s="1"/>
  <c r="B840" i="106"/>
  <c r="D840" i="106" s="1"/>
  <c r="B842" i="106"/>
  <c r="D842" i="106" s="1"/>
  <c r="B848" i="106"/>
  <c r="D848" i="106" s="1"/>
  <c r="B849" i="106"/>
  <c r="D849" i="106" s="1"/>
  <c r="E53" i="29"/>
  <c r="B850" i="106" s="1"/>
  <c r="D850" i="106" s="1"/>
  <c r="E57" i="29"/>
  <c r="B853" i="106" s="1"/>
  <c r="D853" i="106" s="1"/>
  <c r="B857" i="106"/>
  <c r="D857" i="106" s="1"/>
  <c r="B858" i="106"/>
  <c r="D858" i="106" s="1"/>
  <c r="B859" i="106"/>
  <c r="D859" i="106" s="1"/>
  <c r="D860" i="106"/>
  <c r="D866" i="106"/>
  <c r="D868" i="106"/>
  <c r="E100" i="29"/>
  <c r="D874" i="106"/>
  <c r="D875" i="106"/>
  <c r="D876" i="106"/>
  <c r="D877" i="106"/>
  <c r="D878" i="106"/>
  <c r="B880" i="106"/>
  <c r="D880" i="106" s="1"/>
  <c r="D881" i="106"/>
  <c r="D882" i="106"/>
  <c r="D883" i="106"/>
  <c r="D884" i="106"/>
  <c r="D885" i="106"/>
  <c r="D887" i="106"/>
  <c r="D888" i="106"/>
  <c r="D889" i="106"/>
  <c r="B892" i="106"/>
  <c r="D892" i="106" s="1"/>
  <c r="B893" i="106"/>
  <c r="D893" i="106" s="1"/>
  <c r="B896" i="106"/>
  <c r="D896" i="106" s="1"/>
  <c r="B897" i="106"/>
  <c r="D897" i="106" s="1"/>
  <c r="B898" i="106"/>
  <c r="D898" i="106" s="1"/>
  <c r="D899" i="106"/>
  <c r="B900" i="106"/>
  <c r="D900" i="106" s="1"/>
  <c r="D907" i="106"/>
  <c r="F53" i="29"/>
  <c r="B908" i="106" s="1"/>
  <c r="D908" i="106" s="1"/>
  <c r="B910" i="106"/>
  <c r="D910" i="106" s="1"/>
  <c r="B915" i="106"/>
  <c r="D915" i="106" s="1"/>
  <c r="B916" i="106"/>
  <c r="D916" i="106" s="1"/>
  <c r="D918" i="106"/>
  <c r="F65" i="29"/>
  <c r="B919" i="106" s="1"/>
  <c r="D919" i="106" s="1"/>
  <c r="D924" i="106"/>
  <c r="B925" i="106"/>
  <c r="D925" i="106" s="1"/>
  <c r="D926" i="106"/>
  <c r="B928" i="106"/>
  <c r="D928" i="106" s="1"/>
  <c r="B930" i="106"/>
  <c r="D930" i="106" s="1"/>
  <c r="D932" i="106"/>
  <c r="D933" i="106"/>
  <c r="D934" i="106"/>
  <c r="D935" i="106"/>
  <c r="D936" i="106"/>
  <c r="B938" i="106"/>
  <c r="D938" i="106" s="1"/>
  <c r="D939" i="106"/>
  <c r="D940" i="106"/>
  <c r="D941" i="106"/>
  <c r="D942" i="106"/>
  <c r="D943" i="106"/>
  <c r="D945" i="106"/>
  <c r="D946" i="106"/>
  <c r="D947" i="106"/>
  <c r="B950" i="106"/>
  <c r="D950" i="106" s="1"/>
  <c r="B951" i="106"/>
  <c r="D951" i="106" s="1"/>
  <c r="B953" i="106"/>
  <c r="D953" i="106" s="1"/>
  <c r="B954" i="106"/>
  <c r="D954" i="106" s="1"/>
  <c r="B955" i="106"/>
  <c r="D955" i="106" s="1"/>
  <c r="B956" i="106"/>
  <c r="D956" i="106" s="1"/>
  <c r="B964" i="106"/>
  <c r="D964" i="106" s="1"/>
  <c r="B965" i="106"/>
  <c r="D965" i="106" s="1"/>
  <c r="G53" i="29"/>
  <c r="B966" i="106" s="1"/>
  <c r="D966" i="106" s="1"/>
  <c r="B968" i="106"/>
  <c r="D968" i="106" s="1"/>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7" i="106"/>
  <c r="D1007" i="106" s="1"/>
  <c r="B1008" i="106"/>
  <c r="D1008" i="106" s="1"/>
  <c r="B1009" i="106"/>
  <c r="D1009" i="106" s="1"/>
  <c r="B1011" i="106"/>
  <c r="D1011" i="106" s="1"/>
  <c r="B1012" i="106"/>
  <c r="D1012" i="106" s="1"/>
  <c r="B1013" i="106"/>
  <c r="D1013" i="106" s="1"/>
  <c r="B1014" i="106"/>
  <c r="D1014" i="106" s="1"/>
  <c r="B1018" i="106"/>
  <c r="D1018" i="106" s="1"/>
  <c r="B1019" i="106"/>
  <c r="D1019" i="106" s="1"/>
  <c r="B1020" i="106"/>
  <c r="D1020" i="106" s="1"/>
  <c r="H47" i="29"/>
  <c r="B1028" i="106"/>
  <c r="D1028" i="106" s="1"/>
  <c r="B1029" i="106"/>
  <c r="D1029" i="106" s="1"/>
  <c r="B1030" i="106"/>
  <c r="D1030" i="106" s="1"/>
  <c r="D1034" i="106"/>
  <c r="B1036" i="106"/>
  <c r="D1036" i="106" s="1"/>
  <c r="D1040" i="106"/>
  <c r="B1041" i="106"/>
  <c r="D1041" i="106" s="1"/>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0" i="29"/>
  <c r="B2975" i="106" s="1"/>
  <c r="D2975" i="106" s="1"/>
  <c r="K81" i="29"/>
  <c r="B2976" i="106" s="1"/>
  <c r="D2976" i="106" s="1"/>
  <c r="K97" i="29"/>
  <c r="B7005" i="106" s="1"/>
  <c r="D7005" i="106" s="1"/>
  <c r="K98" i="29"/>
  <c r="K99" i="29"/>
  <c r="B7010" i="106" s="1"/>
  <c r="D7010" i="106" s="1"/>
  <c r="K105"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B1232" i="106"/>
  <c r="D1232" i="106" s="1"/>
  <c r="D1238" i="106"/>
  <c r="B1240" i="106"/>
  <c r="D1240" i="106" s="1"/>
  <c r="D1246" i="106"/>
  <c r="B1248" i="106"/>
  <c r="D1248" i="106" s="1"/>
  <c r="B1251" i="106"/>
  <c r="D1251" i="106" s="1"/>
  <c r="B1252" i="106"/>
  <c r="D1252" i="106" s="1"/>
  <c r="B1253" i="106"/>
  <c r="D1253" i="106" s="1"/>
  <c r="B1254" i="106"/>
  <c r="D1254" i="106" s="1"/>
  <c r="D1255" i="106"/>
  <c r="G127" i="29"/>
  <c r="B1256" i="106" s="1"/>
  <c r="D1256" i="106" s="1"/>
  <c r="B1257" i="106"/>
  <c r="D1257" i="106" s="1"/>
  <c r="B1260" i="106"/>
  <c r="D1260" i="106" s="1"/>
  <c r="B1261" i="106"/>
  <c r="D1261" i="106" s="1"/>
  <c r="B1262" i="106"/>
  <c r="D1262" i="106" s="1"/>
  <c r="D1263" i="106"/>
  <c r="H127" i="29"/>
  <c r="B1264" i="106" s="1"/>
  <c r="D1264" i="106" s="1"/>
  <c r="B1268" i="106"/>
  <c r="D1268" i="106" s="1"/>
  <c r="B1269" i="106"/>
  <c r="D1269" i="106" s="1"/>
  <c r="D1271" i="106"/>
  <c r="D1278" i="106"/>
  <c r="K137" i="29"/>
  <c r="B2094" i="106" s="1"/>
  <c r="D2094" i="106" s="1"/>
  <c r="K141" i="29"/>
  <c r="B1283" i="106" s="1"/>
  <c r="D1283" i="106" s="1"/>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B1315" i="106"/>
  <c r="D1315" i="106" s="1"/>
  <c r="B1316" i="106"/>
  <c r="D1316" i="106" s="1"/>
  <c r="D1319" i="106"/>
  <c r="D1320" i="106"/>
  <c r="D1321" i="106"/>
  <c r="D1322" i="106"/>
  <c r="K154" i="29"/>
  <c r="B1323" i="106" s="1"/>
  <c r="D1323" i="106" s="1"/>
  <c r="K157" i="29"/>
  <c r="K158" i="29"/>
  <c r="B1325" i="106" s="1"/>
  <c r="D1325" i="106" s="1"/>
  <c r="K165" i="29"/>
  <c r="B1330" i="106" s="1"/>
  <c r="D1330" i="106" s="1"/>
  <c r="D1334" i="106"/>
  <c r="D1336" i="106"/>
  <c r="D1337" i="106"/>
  <c r="B1341" i="106"/>
  <c r="D1341" i="106" s="1"/>
  <c r="D1342" i="106"/>
  <c r="D1343" i="106"/>
  <c r="B1347" i="106"/>
  <c r="D1347" i="106" s="1"/>
  <c r="D1348" i="106"/>
  <c r="D1349" i="106"/>
  <c r="B1350" i="106"/>
  <c r="D1350" i="106" s="1"/>
  <c r="B1354" i="106"/>
  <c r="D1354" i="106" s="1"/>
  <c r="D1355" i="106"/>
  <c r="D1356" i="106"/>
  <c r="B1357" i="106"/>
  <c r="D1357" i="106" s="1"/>
  <c r="B1360" i="106"/>
  <c r="D1360" i="106" s="1"/>
  <c r="D1361" i="106"/>
  <c r="D1362" i="106"/>
  <c r="B1363" i="106"/>
  <c r="D1363" i="106" s="1"/>
  <c r="G178" i="29"/>
  <c r="B1364" i="106" s="1"/>
  <c r="D1364" i="106" s="1"/>
  <c r="B1366" i="106"/>
  <c r="D1366" i="106" s="1"/>
  <c r="D1367" i="106"/>
  <c r="D1368" i="106"/>
  <c r="B1369" i="106"/>
  <c r="D1369" i="106" s="1"/>
  <c r="H178" i="29"/>
  <c r="B1370" i="106"/>
  <c r="D1370" i="106" s="1"/>
  <c r="B1373" i="106"/>
  <c r="D1373" i="106" s="1"/>
  <c r="D1374" i="106"/>
  <c r="D1378" i="106"/>
  <c r="D1379" i="106"/>
  <c r="K183" i="29"/>
  <c r="B3008" i="106" s="1"/>
  <c r="D3008" i="106" s="1"/>
  <c r="K184" i="29"/>
  <c r="B3009" i="106" s="1"/>
  <c r="D3009" i="106" s="1"/>
  <c r="K189" i="29"/>
  <c r="B2839" i="106" s="1"/>
  <c r="D2839" i="106" s="1"/>
  <c r="K197" i="29"/>
  <c r="B1385" i="106" s="1"/>
  <c r="D1385" i="106" s="1"/>
  <c r="D1386" i="106"/>
  <c r="K196" i="29"/>
  <c r="B2842" i="106" s="1"/>
  <c r="D2842" i="106" s="1"/>
  <c r="K199" i="29"/>
  <c r="B7068" i="106" s="1"/>
  <c r="D7068" i="106" s="1"/>
  <c r="K200" i="29"/>
  <c r="B4211" i="106" s="1"/>
  <c r="D4211" i="106"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9" i="106"/>
  <c r="D1419" i="106" s="1"/>
  <c r="B1420" i="106"/>
  <c r="D1420" i="106" s="1"/>
  <c r="B1422" i="106"/>
  <c r="D1422" i="106" s="1"/>
  <c r="B1423" i="106"/>
  <c r="D1423" i="106"/>
  <c r="B1429" i="106"/>
  <c r="D1429" i="106" s="1"/>
  <c r="B1430" i="106"/>
  <c r="D1430" i="106" s="1"/>
  <c r="B1431" i="106"/>
  <c r="D1431" i="106" s="1"/>
  <c r="B1432" i="106"/>
  <c r="D1432" i="106" s="1"/>
  <c r="D1435" i="106"/>
  <c r="B1438" i="106"/>
  <c r="D1438" i="106" s="1"/>
  <c r="B1439" i="106"/>
  <c r="D1439" i="106" s="1"/>
  <c r="B1440" i="106"/>
  <c r="D1440" i="106" s="1"/>
  <c r="D1441" i="106"/>
  <c r="B1442" i="106"/>
  <c r="D1442" i="106" s="1"/>
  <c r="D1443" i="106"/>
  <c r="B1445" i="106"/>
  <c r="D1445" i="106"/>
  <c r="B1449" i="106"/>
  <c r="D1449" i="106" s="1"/>
  <c r="B1450" i="106"/>
  <c r="D1450" i="106" s="1"/>
  <c r="B1451" i="106"/>
  <c r="D1451" i="106" s="1"/>
  <c r="H286" i="29"/>
  <c r="H288" i="29" s="1"/>
  <c r="B1454" i="106" s="1"/>
  <c r="D1454" i="106" s="1"/>
  <c r="B1452" i="106"/>
  <c r="D1452"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14" i="29"/>
  <c r="K222" i="29"/>
  <c r="B3392" i="106" s="1"/>
  <c r="D3392" i="106" s="1"/>
  <c r="K226" i="29"/>
  <c r="B1475" i="106" s="1"/>
  <c r="D1475" i="106" s="1"/>
  <c r="K227" i="29"/>
  <c r="B1476" i="106" s="1"/>
  <c r="D1476" i="106" s="1"/>
  <c r="K228" i="29"/>
  <c r="B1477" i="106" s="1"/>
  <c r="D1477" i="106" s="1"/>
  <c r="K229" i="29"/>
  <c r="B1478" i="106" s="1"/>
  <c r="D1478" i="106" s="1"/>
  <c r="K235" i="29"/>
  <c r="B1483" i="106" s="1"/>
  <c r="D1483" i="106" s="1"/>
  <c r="K236" i="29"/>
  <c r="B1484" i="106" s="1"/>
  <c r="D1484" i="106" s="1"/>
  <c r="K239" i="29"/>
  <c r="B1486" i="106" s="1"/>
  <c r="D1486" i="106" s="1"/>
  <c r="K240" i="29"/>
  <c r="B1487" i="106" s="1"/>
  <c r="D1487" i="106" s="1"/>
  <c r="K241" i="29"/>
  <c r="B2726" i="106" s="1"/>
  <c r="D2726" i="106" s="1"/>
  <c r="K245" i="29"/>
  <c r="B7088" i="106" s="1"/>
  <c r="D7088" i="106" s="1"/>
  <c r="K246" i="29"/>
  <c r="K247" i="29"/>
  <c r="K248" i="29"/>
  <c r="B7094" i="106" s="1"/>
  <c r="D7094" i="106" s="1"/>
  <c r="K249" i="29"/>
  <c r="K257" i="29"/>
  <c r="K258" i="29"/>
  <c r="B1493" i="106" s="1"/>
  <c r="D1493" i="106" s="1"/>
  <c r="K259" i="29"/>
  <c r="B1494" i="106" s="1"/>
  <c r="D1494" i="106" s="1"/>
  <c r="K260" i="29"/>
  <c r="B1495" i="106" s="1"/>
  <c r="D1495" i="106" s="1"/>
  <c r="K261" i="29"/>
  <c r="B1496" i="106" s="1"/>
  <c r="D1496" i="106" s="1"/>
  <c r="D1499" i="106"/>
  <c r="K267" i="29"/>
  <c r="B1502" i="106" s="1"/>
  <c r="D1502" i="106" s="1"/>
  <c r="K268" i="29"/>
  <c r="B1503" i="106" s="1"/>
  <c r="D1503" i="106" s="1"/>
  <c r="K269" i="29"/>
  <c r="B1504" i="106" s="1"/>
  <c r="D1504" i="106" s="1"/>
  <c r="D1505" i="106"/>
  <c r="K270" i="29"/>
  <c r="B1506" i="106" s="1"/>
  <c r="D1506" i="106" s="1"/>
  <c r="D1507" i="106"/>
  <c r="K272" i="29"/>
  <c r="B1509" i="106" s="1"/>
  <c r="D1509" i="106" s="1"/>
  <c r="K281" i="29"/>
  <c r="K282" i="29"/>
  <c r="B1513" i="106" s="1"/>
  <c r="D1513" i="106" s="1"/>
  <c r="K285" i="29"/>
  <c r="B1514" i="106" s="1"/>
  <c r="D1514" i="106" s="1"/>
  <c r="K283" i="29"/>
  <c r="B2845" i="106" s="1"/>
  <c r="D2845" i="106" s="1"/>
  <c r="K284" i="29"/>
  <c r="B2846" i="106" s="1"/>
  <c r="D2846" i="106" s="1"/>
  <c r="D1516" i="106"/>
  <c r="B1519" i="106"/>
  <c r="D1519" i="106" s="1"/>
  <c r="D1520" i="106"/>
  <c r="D1521" i="106"/>
  <c r="B1522" i="106"/>
  <c r="D1522" i="106" s="1"/>
  <c r="C296" i="29"/>
  <c r="C305" i="29" s="1"/>
  <c r="B1524" i="106" s="1"/>
  <c r="D1524" i="106" s="1"/>
  <c r="B1525" i="106"/>
  <c r="D1525" i="106" s="1"/>
  <c r="D1526" i="106"/>
  <c r="D1527" i="106"/>
  <c r="B1528" i="106"/>
  <c r="D1528" i="106" s="1"/>
  <c r="D296" i="29"/>
  <c r="B1529" i="106" s="1"/>
  <c r="D1529" i="106" s="1"/>
  <c r="D1532" i="106"/>
  <c r="D1533" i="106"/>
  <c r="B1534" i="106"/>
  <c r="D1534" i="106" s="1"/>
  <c r="D1538" i="106"/>
  <c r="D1539" i="106"/>
  <c r="D1544" i="106"/>
  <c r="D1545" i="106"/>
  <c r="B1549" i="106"/>
  <c r="D1549" i="106" s="1"/>
  <c r="D1550" i="106"/>
  <c r="D1551"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c r="B1838" i="106"/>
  <c r="D1838" i="106" s="1"/>
  <c r="B1839" i="106"/>
  <c r="D1839" i="106"/>
  <c r="B1840" i="106"/>
  <c r="D1840" i="106" s="1"/>
  <c r="B1841" i="106"/>
  <c r="D1841" i="106"/>
  <c r="B1842" i="106"/>
  <c r="D1842" i="106" s="1"/>
  <c r="B1843" i="106"/>
  <c r="D1843" i="106"/>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c r="B1854" i="106"/>
  <c r="D1854" i="106" s="1"/>
  <c r="B1855" i="106"/>
  <c r="D1855" i="106"/>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15" i="8" s="1"/>
  <c r="B1875" i="106" s="1"/>
  <c r="D1875" i="106" s="1"/>
  <c r="F7" i="8"/>
  <c r="B1868" i="106" s="1"/>
  <c r="D1868" i="106" s="1"/>
  <c r="F12" i="8"/>
  <c r="B1869" i="106" s="1"/>
  <c r="D1869" i="106" s="1"/>
  <c r="F11" i="8"/>
  <c r="B1870" i="106" s="1"/>
  <c r="D1870" i="106" s="1"/>
  <c r="F8" i="8"/>
  <c r="B1871" i="106"/>
  <c r="D1871" i="106" s="1"/>
  <c r="F9" i="8"/>
  <c r="B1872" i="106" s="1"/>
  <c r="D1872" i="106" s="1"/>
  <c r="F10" i="8"/>
  <c r="B1873" i="106"/>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s="1"/>
  <c r="B2021" i="106"/>
  <c r="D2021" i="106"/>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3" i="106"/>
  <c r="D2763" i="106" s="1"/>
  <c r="D2764" i="106"/>
  <c r="D2765" i="106"/>
  <c r="D2767" i="106"/>
  <c r="D2768" i="106"/>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8" i="106"/>
  <c r="D2798" i="106" s="1"/>
  <c r="B2799" i="106"/>
  <c r="D2799" i="106" s="1"/>
  <c r="B2800" i="106"/>
  <c r="D2800" i="106" s="1"/>
  <c r="B2801" i="106"/>
  <c r="D2801" i="106" s="1"/>
  <c r="D2803" i="106"/>
  <c r="D2804" i="106"/>
  <c r="B2807" i="106"/>
  <c r="D2807" i="106" s="1"/>
  <c r="D2809" i="106"/>
  <c r="D2814" i="106"/>
  <c r="D2815" i="106"/>
  <c r="D2816" i="106"/>
  <c r="B2817" i="106"/>
  <c r="D2817" i="106" s="1"/>
  <c r="B2821" i="106"/>
  <c r="D2821" i="106" s="1"/>
  <c r="B2822" i="106"/>
  <c r="D2822" i="106" s="1"/>
  <c r="B2824" i="106"/>
  <c r="D2824" i="106" s="1"/>
  <c r="B2825" i="106"/>
  <c r="D2825" i="106" s="1"/>
  <c r="B2826" i="106"/>
  <c r="D2826" i="106" s="1"/>
  <c r="B2827" i="106"/>
  <c r="D2827" i="106" s="1"/>
  <c r="B2829" i="106"/>
  <c r="D2829" i="106" s="1"/>
  <c r="B2832" i="106"/>
  <c r="D283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1" i="106"/>
  <c r="D2951" i="106" s="1"/>
  <c r="B2952" i="106"/>
  <c r="D2952"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1" i="106"/>
  <c r="D2991" i="106" s="1"/>
  <c r="B2992" i="106"/>
  <c r="D2992" i="106" s="1"/>
  <c r="B2994" i="106"/>
  <c r="D2994" i="106" s="1"/>
  <c r="B2996" i="106"/>
  <c r="D2996" i="106" s="1"/>
  <c r="B2997" i="106"/>
  <c r="D2997"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D3061" i="106"/>
  <c r="D3063" i="106"/>
  <c r="B3064" i="106"/>
  <c r="D3064" i="106" s="1"/>
  <c r="D3066" i="106"/>
  <c r="D3067" i="106"/>
  <c r="D3068" i="106"/>
  <c r="D3069" i="106"/>
  <c r="D3070" i="106"/>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7" i="106"/>
  <c r="D3257"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69" i="106"/>
  <c r="D3369" i="106" s="1"/>
  <c r="B3371" i="106"/>
  <c r="D3371" i="106" s="1"/>
  <c r="B3373" i="106"/>
  <c r="D3373" i="106" s="1"/>
  <c r="B3374" i="106"/>
  <c r="D3374" i="106" s="1"/>
  <c r="B3376" i="106"/>
  <c r="D3376"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B3487" i="106"/>
  <c r="D3487" i="106"/>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9" i="106"/>
  <c r="D3549" i="106" s="1"/>
  <c r="D3553" i="106"/>
  <c r="D3554" i="106"/>
  <c r="D3555" i="106"/>
  <c r="D3556" i="106"/>
  <c r="D3557" i="106"/>
  <c r="D3558" i="106"/>
  <c r="D3559" i="106"/>
  <c r="D3560" i="106"/>
  <c r="B3561" i="106"/>
  <c r="D3561" i="106" s="1"/>
  <c r="B3562" i="106"/>
  <c r="D3562" i="106" s="1"/>
  <c r="D3563" i="106"/>
  <c r="D3564" i="106"/>
  <c r="B3566" i="106"/>
  <c r="D3566" i="106" s="1"/>
  <c r="B3577" i="106"/>
  <c r="D3577" i="106" s="1"/>
  <c r="B3582" i="106"/>
  <c r="D3582" i="106" s="1"/>
  <c r="B3583" i="106"/>
  <c r="D3583"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D3623" i="106"/>
  <c r="B3625" i="106"/>
  <c r="D3625" i="106" s="1"/>
  <c r="B3627" i="106"/>
  <c r="D3627" i="106" s="1"/>
  <c r="D3630" i="106"/>
  <c r="B3632" i="106"/>
  <c r="D3632" i="106" s="1"/>
  <c r="B3634" i="106"/>
  <c r="D3634" i="106" s="1"/>
  <c r="D3637" i="106"/>
  <c r="B3639" i="106"/>
  <c r="D3639" i="106" s="1"/>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78" i="106"/>
  <c r="D4078" i="106" s="1"/>
  <c r="B4079" i="106"/>
  <c r="D4079" i="106" s="1"/>
  <c r="B4081" i="106"/>
  <c r="D4081" i="106" s="1"/>
  <c r="B4085" i="106"/>
  <c r="D4085" i="106" s="1"/>
  <c r="B4086" i="106"/>
  <c r="D4086" i="106" s="1"/>
  <c r="D4088" i="106"/>
  <c r="D4089" i="106"/>
  <c r="D4090" i="106"/>
  <c r="D4091" i="106"/>
  <c r="D4092" i="106"/>
  <c r="D4093" i="106"/>
  <c r="D4094" i="106"/>
  <c r="D4095" i="106"/>
  <c r="B4096" i="106"/>
  <c r="D4096" i="106" s="1"/>
  <c r="B4097" i="106"/>
  <c r="D4097" i="106"/>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J32" i="8" s="1"/>
  <c r="I33" i="8"/>
  <c r="J33" i="8" s="1"/>
  <c r="I34" i="8"/>
  <c r="I35" i="8"/>
  <c r="I36" i="8"/>
  <c r="I37" i="8"/>
  <c r="I38" i="8"/>
  <c r="I39" i="8"/>
  <c r="I40" i="8"/>
  <c r="I41" i="8"/>
  <c r="I42" i="8"/>
  <c r="I43" i="8"/>
  <c r="I44" i="8"/>
  <c r="I45" i="8"/>
  <c r="I46" i="8"/>
  <c r="I47" i="8"/>
  <c r="I48" i="8"/>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199" i="106"/>
  <c r="D4199"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s="1"/>
  <c r="B4303" i="106"/>
  <c r="D4303" i="106" s="1"/>
  <c r="B4304" i="106"/>
  <c r="D4304" i="106" s="1"/>
  <c r="B4305" i="106"/>
  <c r="D4305" i="106" s="1"/>
  <c r="B4306" i="106"/>
  <c r="D4306" i="106" s="1"/>
  <c r="B4307" i="106"/>
  <c r="D4307" i="106" s="1"/>
  <c r="B4308" i="106"/>
  <c r="D4308" i="106"/>
  <c r="B4309" i="106"/>
  <c r="D4309" i="106" s="1"/>
  <c r="B4310" i="106"/>
  <c r="D4310" i="106" s="1"/>
  <c r="B4311" i="106"/>
  <c r="D4311" i="106" s="1"/>
  <c r="B4312" i="106"/>
  <c r="D4312" i="106" s="1"/>
  <c r="B4314" i="106"/>
  <c r="D4314" i="106" s="1"/>
  <c r="B4315" i="106"/>
  <c r="D4315" i="106" s="1"/>
  <c r="D4319" i="106"/>
  <c r="D4320" i="106"/>
  <c r="B4321" i="106"/>
  <c r="D4321" i="106" s="1"/>
  <c r="B4322" i="106"/>
  <c r="D4322" i="106" s="1"/>
  <c r="D4323" i="106"/>
  <c r="D4324" i="106"/>
  <c r="D4325" i="106"/>
  <c r="D4326" i="106"/>
  <c r="B4328" i="106"/>
  <c r="D4328" i="106" s="1"/>
  <c r="B4329" i="106"/>
  <c r="D4329"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6" i="106"/>
  <c r="D4356" i="106" s="1"/>
  <c r="B4359" i="106"/>
  <c r="D4359" i="106" s="1"/>
  <c r="B4360" i="106"/>
  <c r="D4360" i="106" s="1"/>
  <c r="B4366" i="106"/>
  <c r="D4366" i="106" s="1"/>
  <c r="D4367" i="106"/>
  <c r="B4369" i="106"/>
  <c r="D4369" i="106" s="1"/>
  <c r="B4370" i="106"/>
  <c r="D4370" i="106" s="1"/>
  <c r="D4371" i="106"/>
  <c r="D4374" i="106"/>
  <c r="B4375" i="106"/>
  <c r="D4375"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D4403" i="106"/>
  <c r="D4404" i="106"/>
  <c r="D4405" i="106"/>
  <c r="D4406" i="106"/>
  <c r="B4408" i="106"/>
  <c r="D4408" i="106" s="1"/>
  <c r="B4409" i="106"/>
  <c r="D4409" i="106" s="1"/>
  <c r="B4415" i="106"/>
  <c r="D4415" i="106" s="1"/>
  <c r="B4416" i="106"/>
  <c r="D4416"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5" i="106"/>
  <c r="D4795" i="106" s="1"/>
  <c r="B4796" i="106"/>
  <c r="D4796" i="106" s="1"/>
  <c r="D4798" i="106"/>
  <c r="B4799" i="106"/>
  <c r="D4799" i="106" s="1"/>
  <c r="D4800" i="106"/>
  <c r="D4803" i="106"/>
  <c r="D4807" i="106"/>
  <c r="D4809" i="106"/>
  <c r="B4811" i="106"/>
  <c r="D4811" i="106" s="1"/>
  <c r="D4812" i="106"/>
  <c r="B4813" i="106"/>
  <c r="D4813" i="106" s="1"/>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D4866" i="106"/>
  <c r="D4867" i="106"/>
  <c r="B4868" i="106"/>
  <c r="D4868" i="106" s="1"/>
  <c r="D4869" i="106"/>
  <c r="D4870" i="106"/>
  <c r="D4871" i="106"/>
  <c r="D4872" i="106"/>
  <c r="D4873" i="106"/>
  <c r="B4874" i="106"/>
  <c r="D4874" i="106" s="1"/>
  <c r="B4878" i="106"/>
  <c r="D4878" i="106" s="1"/>
  <c r="B4879" i="106"/>
  <c r="D4879" i="106" s="1"/>
  <c r="D4880" i="106"/>
  <c r="B4881" i="106"/>
  <c r="D4881" i="106" s="1"/>
  <c r="B4882" i="106"/>
  <c r="D4882" i="106" s="1"/>
  <c r="B4883" i="106"/>
  <c r="D4883" i="106" s="1"/>
  <c r="B4884" i="106"/>
  <c r="D4884"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D5062" i="106"/>
  <c r="B5063" i="106"/>
  <c r="D5063" i="106" s="1"/>
  <c r="B5064" i="106"/>
  <c r="D5064" i="106" s="1"/>
  <c r="B5065" i="106"/>
  <c r="D5065" i="106" s="1"/>
  <c r="B5067" i="106"/>
  <c r="D5067" i="106" s="1"/>
  <c r="B5073" i="106"/>
  <c r="D5073" i="106" s="1"/>
  <c r="B5074" i="106"/>
  <c r="D5074" i="106" s="1"/>
  <c r="B5075" i="106"/>
  <c r="D5075" i="106" s="1"/>
  <c r="B5079" i="106"/>
  <c r="D5079" i="106"/>
  <c r="B5080" i="106"/>
  <c r="D5080" i="106" s="1"/>
  <c r="B5081" i="106"/>
  <c r="D5081" i="106" s="1"/>
  <c r="B5085" i="106"/>
  <c r="D5085" i="106" s="1"/>
  <c r="B5086" i="106"/>
  <c r="D5086" i="106" s="1"/>
  <c r="B5088" i="106"/>
  <c r="D5088" i="106" s="1"/>
  <c r="B5093" i="106"/>
  <c r="D5093" i="106" s="1"/>
  <c r="B5094" i="106"/>
  <c r="D5094" i="106" s="1"/>
  <c r="B5095" i="106"/>
  <c r="D5095" i="106" s="1"/>
  <c r="B5097" i="106"/>
  <c r="D5097" i="106" s="1"/>
  <c r="B5103" i="106"/>
  <c r="D5103" i="106" s="1"/>
  <c r="B5104" i="106"/>
  <c r="D5104" i="106" s="1"/>
  <c r="B5105" i="106"/>
  <c r="D5105" i="106" s="1"/>
  <c r="B5106" i="106"/>
  <c r="D5106" i="106" s="1"/>
  <c r="B5111" i="106"/>
  <c r="D5111" i="106" s="1"/>
  <c r="B5113" i="106"/>
  <c r="D5113" i="106" s="1"/>
  <c r="B5114" i="106"/>
  <c r="D5114" i="106" s="1"/>
  <c r="B5117" i="106"/>
  <c r="D5117" i="106" s="1"/>
  <c r="B5118" i="106"/>
  <c r="D5118" i="106"/>
  <c r="B5126" i="106"/>
  <c r="D5126" i="106" s="1"/>
  <c r="B5127" i="106"/>
  <c r="D5127" i="106"/>
  <c r="D5128" i="106"/>
  <c r="D5129" i="106"/>
  <c r="D5130" i="106"/>
  <c r="D5131" i="106"/>
  <c r="D5136" i="106"/>
  <c r="D5138" i="106"/>
  <c r="B5139" i="106"/>
  <c r="D5139" i="106" s="1"/>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3" i="106"/>
  <c r="D5243" i="106" s="1"/>
  <c r="D5244" i="106"/>
  <c r="D5245" i="106"/>
  <c r="B5247" i="106"/>
  <c r="D5247" i="106" s="1"/>
  <c r="D5249" i="106"/>
  <c r="D5250" i="106"/>
  <c r="D5251" i="106"/>
  <c r="D5252" i="106"/>
  <c r="D5253" i="106"/>
  <c r="B5254" i="106"/>
  <c r="D5254"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7" i="106"/>
  <c r="D5337" i="106" s="1"/>
  <c r="B5338" i="106"/>
  <c r="D5338" i="106" s="1"/>
  <c r="B5340" i="106"/>
  <c r="D5340" i="106" s="1"/>
  <c r="B5341" i="106"/>
  <c r="D5341" i="106" s="1"/>
  <c r="B5347" i="106"/>
  <c r="D5347" i="106" s="1"/>
  <c r="B5349" i="106"/>
  <c r="D5349" i="106" s="1"/>
  <c r="B5350" i="106"/>
  <c r="D5350" i="106" s="1"/>
  <c r="B5353" i="106"/>
  <c r="D5353" i="106" s="1"/>
  <c r="B5354" i="106"/>
  <c r="D5354" i="106" s="1"/>
  <c r="B5357" i="106"/>
  <c r="D5357" i="106" s="1"/>
  <c r="B5362" i="106"/>
  <c r="D5362"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5" i="106"/>
  <c r="D5515" i="106" s="1"/>
  <c r="B5516" i="106"/>
  <c r="D5516" i="106" s="1"/>
  <c r="B5517" i="106"/>
  <c r="D5517" i="106" s="1"/>
  <c r="B5519" i="106"/>
  <c r="D5519" i="106" s="1"/>
  <c r="B5520" i="106"/>
  <c r="D5520"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6" i="106"/>
  <c r="D5556" i="106" s="1"/>
  <c r="B5558" i="106"/>
  <c r="D5558" i="106" s="1"/>
  <c r="B5559" i="106"/>
  <c r="D5559" i="106" s="1"/>
  <c r="B5560" i="106"/>
  <c r="D5560" i="106" s="1"/>
  <c r="B5561" i="106"/>
  <c r="D5561" i="106" s="1"/>
  <c r="B5563" i="106"/>
  <c r="D5563" i="106"/>
  <c r="B5567" i="106"/>
  <c r="D5567" i="106" s="1"/>
  <c r="B5568" i="106"/>
  <c r="D5568" i="106" s="1"/>
  <c r="B5569" i="106"/>
  <c r="D5569" i="106" s="1"/>
  <c r="B5573" i="106"/>
  <c r="D5573" i="106" s="1"/>
  <c r="B5574" i="106"/>
  <c r="D5574" i="106" s="1"/>
  <c r="B5575" i="106"/>
  <c r="D5575" i="106" s="1"/>
  <c r="B5580" i="106"/>
  <c r="D5580" i="106" s="1"/>
  <c r="B5581" i="106"/>
  <c r="D5581" i="106" s="1"/>
  <c r="B5583" i="106"/>
  <c r="D5583" i="106" s="1"/>
  <c r="B5586" i="106"/>
  <c r="D5586" i="106" s="1"/>
  <c r="B5589" i="106"/>
  <c r="D5589" i="106" s="1"/>
  <c r="B5594" i="106"/>
  <c r="D5594" i="106" s="1"/>
  <c r="D5595" i="106"/>
  <c r="D5596" i="106"/>
  <c r="D5597" i="106"/>
  <c r="D5598" i="106"/>
  <c r="B5600" i="106"/>
  <c r="D5600" i="106" s="1"/>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7" i="106"/>
  <c r="D5727" i="106" s="1"/>
  <c r="B5728" i="106"/>
  <c r="D5728" i="106" s="1"/>
  <c r="B5729" i="106"/>
  <c r="D5729" i="106" s="1"/>
  <c r="B5731" i="106"/>
  <c r="D5731" i="106" s="1"/>
  <c r="B5732" i="106"/>
  <c r="D5732" i="106" s="1"/>
  <c r="B5736" i="106"/>
  <c r="D5736" i="106" s="1"/>
  <c r="B5738" i="106"/>
  <c r="D5738"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9" i="106"/>
  <c r="D5879" i="106" s="1"/>
  <c r="B5880" i="106"/>
  <c r="D5880"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1" i="106"/>
  <c r="D5991"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3" i="106"/>
  <c r="D6083" i="106"/>
  <c r="B6085" i="106"/>
  <c r="D6085" i="106" s="1"/>
  <c r="B6086" i="106"/>
  <c r="D6086" i="106" s="1"/>
  <c r="B6088" i="106"/>
  <c r="D6088" i="106" s="1"/>
  <c r="B6089" i="106"/>
  <c r="D6089" i="106"/>
  <c r="B6092" i="106"/>
  <c r="D6092" i="106" s="1"/>
  <c r="B6095" i="106"/>
  <c r="D6095" i="106" s="1"/>
  <c r="B6096" i="106"/>
  <c r="D6096" i="106" s="1"/>
  <c r="B6097" i="106"/>
  <c r="D6097" i="106" s="1"/>
  <c r="B6098" i="106"/>
  <c r="D6098" i="106" s="1"/>
  <c r="A6103" i="106"/>
  <c r="D6104" i="106"/>
  <c r="B6106" i="106"/>
  <c r="D6106" i="106" s="1"/>
  <c r="B6107" i="106"/>
  <c r="D6107" i="106" s="1"/>
  <c r="B6108" i="106"/>
  <c r="D6108" i="106" s="1"/>
  <c r="B6109" i="106"/>
  <c r="D6109" i="106" s="1"/>
  <c r="B6110" i="106"/>
  <c r="D6110" i="106"/>
  <c r="B6111" i="106"/>
  <c r="D6111" i="106" s="1"/>
  <c r="B6112" i="106"/>
  <c r="D6112" i="106"/>
  <c r="B6113" i="106"/>
  <c r="D6113" i="106" s="1"/>
  <c r="B6114" i="106"/>
  <c r="D6114" i="106" s="1"/>
  <c r="B6115" i="106"/>
  <c r="D6115" i="106" s="1"/>
  <c r="B6116" i="106"/>
  <c r="D6116" i="106" s="1"/>
  <c r="B6120" i="106"/>
  <c r="D6120" i="106" s="1"/>
  <c r="B6121" i="106"/>
  <c r="D6121" i="106" s="1"/>
  <c r="B6122" i="106"/>
  <c r="D6122" i="106" s="1"/>
  <c r="B6123" i="106"/>
  <c r="D6123" i="106" s="1"/>
  <c r="B6125" i="106"/>
  <c r="D6125" i="106" s="1"/>
  <c r="B6127" i="106"/>
  <c r="D6127" i="106" s="1"/>
  <c r="B6128" i="106"/>
  <c r="D6128" i="106"/>
  <c r="B6129" i="106"/>
  <c r="D6129" i="106" s="1"/>
  <c r="B6130" i="106"/>
  <c r="D6130" i="106" s="1"/>
  <c r="B6131" i="106"/>
  <c r="D6131" i="106" s="1"/>
  <c r="B6132" i="106"/>
  <c r="D6132" i="106" s="1"/>
  <c r="B6133" i="106"/>
  <c r="D6133" i="106" s="1"/>
  <c r="B6134" i="106"/>
  <c r="D6134" i="106" s="1"/>
  <c r="B6137" i="106"/>
  <c r="D6137" i="106" s="1"/>
  <c r="B6138" i="106"/>
  <c r="D6138" i="106" s="1"/>
  <c r="B6139" i="106"/>
  <c r="D6139" i="106" s="1"/>
  <c r="B6142" i="106"/>
  <c r="D6142" i="106" s="1"/>
  <c r="B6143" i="106"/>
  <c r="D6143" i="106" s="1"/>
  <c r="B6145" i="106"/>
  <c r="D6145" i="106" s="1"/>
  <c r="B6146" i="106"/>
  <c r="D6146" i="106" s="1"/>
  <c r="B6147" i="106"/>
  <c r="D6147" i="106" s="1"/>
  <c r="B6148" i="106"/>
  <c r="D6148" i="106" s="1"/>
  <c r="B6155" i="106"/>
  <c r="D6155" i="106" s="1"/>
  <c r="B6157" i="106"/>
  <c r="D6157" i="106" s="1"/>
  <c r="B6162" i="106"/>
  <c r="D6162" i="106" s="1"/>
  <c r="B6166" i="106"/>
  <c r="D6166" i="106" s="1"/>
  <c r="B6171" i="106"/>
  <c r="D6171" i="106" s="1"/>
  <c r="B6172" i="106"/>
  <c r="D6172" i="106" s="1"/>
  <c r="B6175" i="106"/>
  <c r="D6175" i="106" s="1"/>
  <c r="B6176" i="106"/>
  <c r="D6176" i="106" s="1"/>
  <c r="B6177" i="106"/>
  <c r="D6177" i="106" s="1"/>
  <c r="B6178" i="106"/>
  <c r="D6178" i="106"/>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9" i="106"/>
  <c r="D6219" i="106" s="1"/>
  <c r="B6224" i="106"/>
  <c r="D6224" i="106" s="1"/>
  <c r="J18" i="4"/>
  <c r="B6228" i="106" s="1"/>
  <c r="D6228" i="106" s="1"/>
  <c r="B6231" i="106"/>
  <c r="D6231" i="106" s="1"/>
  <c r="B6232" i="106"/>
  <c r="D6232" i="106" s="1"/>
  <c r="B6233" i="106"/>
  <c r="D6233" i="106" s="1"/>
  <c r="B6234" i="106"/>
  <c r="D6234" i="106" s="1"/>
  <c r="B6239" i="106"/>
  <c r="D6239" i="106" s="1"/>
  <c r="B6240" i="106"/>
  <c r="D6240" i="106" s="1"/>
  <c r="B6241" i="106"/>
  <c r="D6241" i="106" s="1"/>
  <c r="B6243" i="106"/>
  <c r="D6243" i="106" s="1"/>
  <c r="B6245" i="106"/>
  <c r="D6245" i="106"/>
  <c r="B6246" i="106"/>
  <c r="D6246" i="106" s="1"/>
  <c r="B6247" i="106"/>
  <c r="D6247" i="106" s="1"/>
  <c r="B6250" i="106"/>
  <c r="D6250" i="106" s="1"/>
  <c r="B6251" i="106"/>
  <c r="D6251" i="106" s="1"/>
  <c r="B6254" i="106"/>
  <c r="D6254" i="106" s="1"/>
  <c r="B6255" i="106"/>
  <c r="D6255" i="106" s="1"/>
  <c r="B6256" i="106"/>
  <c r="D6256" i="106" s="1"/>
  <c r="B6257" i="106"/>
  <c r="D6257" i="106" s="1"/>
  <c r="B6258" i="106"/>
  <c r="D6258" i="106" s="1"/>
  <c r="B6260" i="106"/>
  <c r="D6260" i="106" s="1"/>
  <c r="J76" i="4"/>
  <c r="B6261" i="106" s="1"/>
  <c r="D6261" i="106" s="1"/>
  <c r="B6264" i="106"/>
  <c r="D6264" i="106" s="1"/>
  <c r="B6265" i="106"/>
  <c r="D6265" i="106" s="1"/>
  <c r="B6296" i="106"/>
  <c r="D6296" i="106" s="1"/>
  <c r="B6297" i="106"/>
  <c r="D6297" i="106" s="1"/>
  <c r="B6298" i="106"/>
  <c r="D6298" i="106" s="1"/>
  <c r="B6299" i="106"/>
  <c r="D6299" i="106" s="1"/>
  <c r="B6304" i="106"/>
  <c r="D6304" i="106" s="1"/>
  <c r="B6305" i="106"/>
  <c r="D6305" i="106" s="1"/>
  <c r="B6307" i="106"/>
  <c r="D6307" i="106" s="1"/>
  <c r="B6309" i="106"/>
  <c r="D6309"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3" i="106"/>
  <c r="D6323" i="106" s="1"/>
  <c r="B6325" i="106"/>
  <c r="D6325" i="106" s="1"/>
  <c r="B6332" i="106"/>
  <c r="D6332" i="106" s="1"/>
  <c r="B6334" i="106"/>
  <c r="D6334" i="106" s="1"/>
  <c r="B6336" i="106"/>
  <c r="D6336" i="106"/>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49" i="106"/>
  <c r="D6349" i="106" s="1"/>
  <c r="B6350" i="106"/>
  <c r="D6350" i="106" s="1"/>
  <c r="B6353" i="106"/>
  <c r="D6353" i="106" s="1"/>
  <c r="B6354" i="106"/>
  <c r="D6354" i="106" s="1"/>
  <c r="B6360" i="106"/>
  <c r="D6360" i="106" s="1"/>
  <c r="B6363" i="106"/>
  <c r="D6363" i="106"/>
  <c r="B6364" i="106"/>
  <c r="D6364" i="106" s="1"/>
  <c r="B6365" i="106"/>
  <c r="D6365" i="106" s="1"/>
  <c r="B6366" i="106"/>
  <c r="D6366" i="106" s="1"/>
  <c r="B6367" i="106"/>
  <c r="D6367" i="106" s="1"/>
  <c r="B6368" i="106"/>
  <c r="D6368" i="106" s="1"/>
  <c r="B6369" i="106"/>
  <c r="D6369" i="106" s="1"/>
  <c r="B6372" i="106"/>
  <c r="D6372"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s="1"/>
  <c r="B6387" i="106"/>
  <c r="D6387" i="106"/>
  <c r="B6392" i="106"/>
  <c r="D6392" i="106" s="1"/>
  <c r="B6393" i="106"/>
  <c r="D6393" i="106" s="1"/>
  <c r="B6394" i="106"/>
  <c r="D6394" i="106" s="1"/>
  <c r="B6395" i="106"/>
  <c r="D6395" i="106" s="1"/>
  <c r="B6398" i="106"/>
  <c r="D6398" i="106" s="1"/>
  <c r="B6399" i="106"/>
  <c r="D6399" i="106" s="1"/>
  <c r="B6401" i="106"/>
  <c r="D6401"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8" i="106"/>
  <c r="D6618" i="106" s="1"/>
  <c r="B6619" i="106"/>
  <c r="D6619" i="106" s="1"/>
  <c r="B6620" i="106"/>
  <c r="D6620" i="106" s="1"/>
  <c r="B6621" i="106"/>
  <c r="D6621" i="106" s="1"/>
  <c r="B6622" i="106"/>
  <c r="D6622" i="106" s="1"/>
  <c r="B6623" i="106"/>
  <c r="D6623" i="106" s="1"/>
  <c r="B6625" i="106"/>
  <c r="D6625" i="106" s="1"/>
  <c r="B6626" i="106"/>
  <c r="D6626" i="106" s="1"/>
  <c r="B6627" i="106"/>
  <c r="D6627" i="106" s="1"/>
  <c r="B6628" i="106"/>
  <c r="D6628" i="106" s="1"/>
  <c r="B6630" i="106"/>
  <c r="D6630" i="106" s="1"/>
  <c r="B6631" i="106"/>
  <c r="D6631" i="106" s="1"/>
  <c r="B6632" i="106"/>
  <c r="D6632" i="106" s="1"/>
  <c r="B6633" i="106"/>
  <c r="D6633" i="106" s="1"/>
  <c r="B6634" i="106"/>
  <c r="D6634" i="106" s="1"/>
  <c r="B6635" i="106"/>
  <c r="D6635" i="106" s="1"/>
  <c r="B6636" i="106"/>
  <c r="D6636" i="106" s="1"/>
  <c r="B6638" i="106"/>
  <c r="D6638" i="106" s="1"/>
  <c r="B6640" i="106"/>
  <c r="D6640" i="106"/>
  <c r="B6641" i="106"/>
  <c r="D6641" i="106" s="1"/>
  <c r="B6642" i="106"/>
  <c r="D6642" i="106" s="1"/>
  <c r="B6643" i="106"/>
  <c r="D6643" i="106" s="1"/>
  <c r="B6644" i="106"/>
  <c r="D6644" i="106" s="1"/>
  <c r="B6645" i="106"/>
  <c r="D6645" i="106" s="1"/>
  <c r="B6646" i="106"/>
  <c r="D6646" i="106" s="1"/>
  <c r="B6648" i="106"/>
  <c r="D6648" i="106"/>
  <c r="B6649" i="106"/>
  <c r="D6649" i="106" s="1"/>
  <c r="B6651" i="106"/>
  <c r="D6651" i="106" s="1"/>
  <c r="B6652" i="106"/>
  <c r="D6652" i="106" s="1"/>
  <c r="B6653" i="106"/>
  <c r="D6653" i="106" s="1"/>
  <c r="B6656" i="106"/>
  <c r="D6656" i="106" s="1"/>
  <c r="B6657" i="106"/>
  <c r="D6657" i="106" s="1"/>
  <c r="B6660" i="106"/>
  <c r="D6660" i="106" s="1"/>
  <c r="B6661" i="106"/>
  <c r="D6661" i="106" s="1"/>
  <c r="B6663" i="106"/>
  <c r="D6663" i="106" s="1"/>
  <c r="B6664" i="106"/>
  <c r="D6664" i="106"/>
  <c r="B6665" i="106"/>
  <c r="D6665" i="106" s="1"/>
  <c r="B6668" i="106"/>
  <c r="D6668" i="106" s="1"/>
  <c r="B6669" i="106"/>
  <c r="D6669" i="106" s="1"/>
  <c r="B6671" i="106"/>
  <c r="D6671" i="106" s="1"/>
  <c r="B6672" i="106"/>
  <c r="D6672" i="106"/>
  <c r="B6673" i="106"/>
  <c r="D6673" i="106" s="1"/>
  <c r="B6674" i="106"/>
  <c r="D6674"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s="1"/>
  <c r="B6686" i="106"/>
  <c r="D6686" i="106" s="1"/>
  <c r="B6687" i="106"/>
  <c r="D6687" i="106" s="1"/>
  <c r="B6688" i="106"/>
  <c r="D6688" i="106"/>
  <c r="B6689" i="106"/>
  <c r="D6689" i="106" s="1"/>
  <c r="B6690" i="106"/>
  <c r="D6690" i="106" s="1"/>
  <c r="B6691" i="106"/>
  <c r="D6691" i="106" s="1"/>
  <c r="B6693" i="106"/>
  <c r="D6693" i="106" s="1"/>
  <c r="B6694" i="106"/>
  <c r="D6694" i="106" s="1"/>
  <c r="B6695" i="106"/>
  <c r="D6695" i="106" s="1"/>
  <c r="B6696" i="106"/>
  <c r="D6696" i="106" s="1"/>
  <c r="B6697" i="106"/>
  <c r="D6697" i="106" s="1"/>
  <c r="B6698" i="106"/>
  <c r="D6698" i="106" s="1"/>
  <c r="B6700" i="106"/>
  <c r="D6700" i="106" s="1"/>
  <c r="B6701" i="106"/>
  <c r="D6701" i="106" s="1"/>
  <c r="B6702" i="106"/>
  <c r="D6702" i="106"/>
  <c r="B6703" i="106"/>
  <c r="D6703" i="106" s="1"/>
  <c r="B6705" i="106"/>
  <c r="D6705" i="106" s="1"/>
  <c r="B6706" i="106"/>
  <c r="D6706" i="106" s="1"/>
  <c r="B6707" i="106"/>
  <c r="D6707" i="106" s="1"/>
  <c r="B6708" i="106"/>
  <c r="D6708" i="106" s="1"/>
  <c r="B6710" i="106"/>
  <c r="D6710" i="106" s="1"/>
  <c r="B6711" i="106"/>
  <c r="D6711" i="106" s="1"/>
  <c r="B6712" i="106"/>
  <c r="D6712" i="106" s="1"/>
  <c r="B6714" i="106"/>
  <c r="D6714" i="106" s="1"/>
  <c r="B6715" i="106"/>
  <c r="D6715" i="106" s="1"/>
  <c r="B6718" i="106"/>
  <c r="D6718" i="106"/>
  <c r="B6719" i="106"/>
  <c r="D6719" i="106" s="1"/>
  <c r="B6721" i="106"/>
  <c r="D6721" i="106" s="1"/>
  <c r="B6722" i="106"/>
  <c r="D6722" i="106" s="1"/>
  <c r="B6723" i="106"/>
  <c r="D6723" i="106" s="1"/>
  <c r="B6726" i="106"/>
  <c r="D6726" i="106"/>
  <c r="B6728" i="106"/>
  <c r="D6728" i="106"/>
  <c r="B6729" i="106"/>
  <c r="D6729" i="106" s="1"/>
  <c r="B6731" i="106"/>
  <c r="D6731" i="106" s="1"/>
  <c r="B6732" i="106"/>
  <c r="D6732"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c r="B6745" i="106"/>
  <c r="D6745" i="106" s="1"/>
  <c r="B6746" i="106"/>
  <c r="D6746" i="106" s="1"/>
  <c r="B6747" i="106"/>
  <c r="D6747" i="106" s="1"/>
  <c r="B6749" i="106"/>
  <c r="D6749" i="106" s="1"/>
  <c r="B6750" i="106"/>
  <c r="D6750" i="106"/>
  <c r="B6751" i="106"/>
  <c r="D6751" i="106" s="1"/>
  <c r="B6752" i="106"/>
  <c r="D6752" i="106"/>
  <c r="B6753" i="106"/>
  <c r="D6753" i="106" s="1"/>
  <c r="B6754" i="106"/>
  <c r="D6754" i="106" s="1"/>
  <c r="B6755" i="106"/>
  <c r="D6755" i="106" s="1"/>
  <c r="B6757" i="106"/>
  <c r="D6757" i="106" s="1"/>
  <c r="B6758" i="106"/>
  <c r="D6758" i="106" s="1"/>
  <c r="B6759" i="106"/>
  <c r="D6759" i="106" s="1"/>
  <c r="B6760" i="106"/>
  <c r="D6760" i="106"/>
  <c r="B6761" i="106"/>
  <c r="D6761" i="106" s="1"/>
  <c r="B6762" i="106"/>
  <c r="D6762" i="106" s="1"/>
  <c r="B6763" i="106"/>
  <c r="D6763" i="106" s="1"/>
  <c r="B6765" i="106"/>
  <c r="D6765" i="106" s="1"/>
  <c r="B6766" i="106"/>
  <c r="D6766" i="106" s="1"/>
  <c r="B6767" i="106"/>
  <c r="D6767" i="106" s="1"/>
  <c r="B6768" i="106"/>
  <c r="D6768" i="106"/>
  <c r="B6770" i="106"/>
  <c r="D6770" i="106" s="1"/>
  <c r="B6771" i="106"/>
  <c r="D6771" i="106" s="1"/>
  <c r="B6772" i="106"/>
  <c r="D6772" i="106" s="1"/>
  <c r="B6773" i="106"/>
  <c r="D6773" i="106" s="1"/>
  <c r="B6775" i="106"/>
  <c r="D6775" i="106" s="1"/>
  <c r="B6776" i="106"/>
  <c r="D6776" i="106"/>
  <c r="B6779" i="106"/>
  <c r="D6779" i="106" s="1"/>
  <c r="B6780" i="106"/>
  <c r="D6780" i="106" s="1"/>
  <c r="B6783" i="106"/>
  <c r="D6783" i="106" s="1"/>
  <c r="B6784" i="106"/>
  <c r="D6784" i="106" s="1"/>
  <c r="B6787" i="106"/>
  <c r="D6787" i="106" s="1"/>
  <c r="B6788" i="106"/>
  <c r="D6788" i="106" s="1"/>
  <c r="B6791" i="106"/>
  <c r="D6791" i="106" s="1"/>
  <c r="B6792" i="106"/>
  <c r="D6792" i="106" s="1"/>
  <c r="B6793" i="106"/>
  <c r="D6793" i="106" s="1"/>
  <c r="B6795" i="106"/>
  <c r="D6795" i="106" s="1"/>
  <c r="B6796" i="106"/>
  <c r="D6796"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c r="B6809" i="106"/>
  <c r="D6809" i="106" s="1"/>
  <c r="B6810" i="106"/>
  <c r="D6810" i="106" s="1"/>
  <c r="B6811" i="106"/>
  <c r="D6811" i="106" s="1"/>
  <c r="B6813" i="106"/>
  <c r="D6813" i="106" s="1"/>
  <c r="B6814" i="106"/>
  <c r="D6814" i="106" s="1"/>
  <c r="B6815" i="106"/>
  <c r="D6815" i="106" s="1"/>
  <c r="B6816" i="106"/>
  <c r="D6816" i="106"/>
  <c r="B6817" i="106"/>
  <c r="D6817" i="106" s="1"/>
  <c r="B6818" i="106"/>
  <c r="D6818" i="106" s="1"/>
  <c r="B6819" i="106"/>
  <c r="D6819" i="106" s="1"/>
  <c r="B6821" i="106"/>
  <c r="D6821" i="106" s="1"/>
  <c r="B6822" i="106"/>
  <c r="D6822" i="106" s="1"/>
  <c r="B6823" i="106"/>
  <c r="D6823" i="106" s="1"/>
  <c r="B6824" i="106"/>
  <c r="D6824" i="106"/>
  <c r="B6825" i="106"/>
  <c r="D6825" i="106" s="1"/>
  <c r="B6826" i="106"/>
  <c r="D6826" i="106" s="1"/>
  <c r="B6827" i="106"/>
  <c r="D6827" i="106" s="1"/>
  <c r="B6829" i="106"/>
  <c r="D6829" i="106" s="1"/>
  <c r="B6830" i="106"/>
  <c r="D6830" i="106" s="1"/>
  <c r="B6831" i="106"/>
  <c r="D6831" i="106" s="1"/>
  <c r="B6832" i="106"/>
  <c r="D6832" i="106"/>
  <c r="B6845" i="106"/>
  <c r="D6845" i="106" s="1"/>
  <c r="B6846" i="106"/>
  <c r="D6846" i="106" s="1"/>
  <c r="B6847" i="106"/>
  <c r="D6847" i="106" s="1"/>
  <c r="B6849" i="106"/>
  <c r="D6849" i="106" s="1"/>
  <c r="B6850" i="106"/>
  <c r="D6850" i="106" s="1"/>
  <c r="B6856" i="106"/>
  <c r="D6856" i="106" s="1"/>
  <c r="B6857" i="106"/>
  <c r="D6857" i="106" s="1"/>
  <c r="B6859" i="106"/>
  <c r="D6859" i="106" s="1"/>
  <c r="B6860" i="106"/>
  <c r="D6860" i="106" s="1"/>
  <c r="B6861" i="106"/>
  <c r="D6861" i="106" s="1"/>
  <c r="B6862" i="106"/>
  <c r="D6862" i="106" s="1"/>
  <c r="B6863" i="106"/>
  <c r="D6863" i="106" s="1"/>
  <c r="B6865" i="106"/>
  <c r="D6865" i="106" s="1"/>
  <c r="B6867" i="106"/>
  <c r="D6867" i="106" s="1"/>
  <c r="B6870" i="106"/>
  <c r="D6870" i="106" s="1"/>
  <c r="B6873" i="106"/>
  <c r="D6873"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6" i="106"/>
  <c r="D6886" i="106" s="1"/>
  <c r="B6890" i="106"/>
  <c r="D6890" i="106" s="1"/>
  <c r="K27" i="29"/>
  <c r="B6891" i="106" s="1"/>
  <c r="D6891" i="106" s="1"/>
  <c r="B6892" i="106"/>
  <c r="D6892" i="106" s="1"/>
  <c r="K28" i="29"/>
  <c r="F47" i="34" s="1"/>
  <c r="B6894" i="106"/>
  <c r="D6894" i="106" s="1"/>
  <c r="K29" i="29"/>
  <c r="B6895" i="106" s="1"/>
  <c r="D6895" i="106" s="1"/>
  <c r="B6896" i="106"/>
  <c r="D6896" i="106" s="1"/>
  <c r="K30" i="29"/>
  <c r="B6897" i="106" s="1"/>
  <c r="D6897" i="106" s="1"/>
  <c r="B6898" i="106"/>
  <c r="D6898" i="106" s="1"/>
  <c r="K31" i="29"/>
  <c r="B6899" i="106" s="1"/>
  <c r="D6899" i="106" s="1"/>
  <c r="B6904" i="106"/>
  <c r="D6904" i="106" s="1"/>
  <c r="B6905" i="106"/>
  <c r="D6905" i="106" s="1"/>
  <c r="B6907" i="106"/>
  <c r="D6907"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D6927" i="106"/>
  <c r="B6932" i="106"/>
  <c r="D6932" i="106" s="1"/>
  <c r="B6933" i="106"/>
  <c r="D6933" i="106" s="1"/>
  <c r="B6934" i="106"/>
  <c r="D6934" i="106" s="1"/>
  <c r="B6935" i="106"/>
  <c r="D6935" i="106" s="1"/>
  <c r="B6936" i="106"/>
  <c r="D6936" i="106" s="1"/>
  <c r="B6941" i="106"/>
  <c r="D6941" i="106" s="1"/>
  <c r="B6944" i="106"/>
  <c r="D6944" i="106" s="1"/>
  <c r="B6945" i="106"/>
  <c r="D6945" i="106" s="1"/>
  <c r="I57" i="29"/>
  <c r="B6948" i="106" s="1"/>
  <c r="D6948" i="106" s="1"/>
  <c r="B6950" i="106"/>
  <c r="D6950" i="106" s="1"/>
  <c r="B6951" i="106"/>
  <c r="D6951" i="106" s="1"/>
  <c r="B6952" i="106"/>
  <c r="D6952" i="106" s="1"/>
  <c r="B6953" i="106"/>
  <c r="D6953" i="106" s="1"/>
  <c r="B6954" i="106"/>
  <c r="D6954" i="106" s="1"/>
  <c r="B6955" i="106"/>
  <c r="D6955"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91" i="106"/>
  <c r="D6991" i="106" s="1"/>
  <c r="B6993" i="106"/>
  <c r="D6993" i="106" s="1"/>
  <c r="B7002" i="106"/>
  <c r="D7002" i="106" s="1"/>
  <c r="B7004" i="106"/>
  <c r="D7004" i="106" s="1"/>
  <c r="B7006" i="106"/>
  <c r="D7006" i="106" s="1"/>
  <c r="B7007" i="106"/>
  <c r="D7007" i="106" s="1"/>
  <c r="B7008" i="106"/>
  <c r="D7008" i="106" s="1"/>
  <c r="B7009" i="106"/>
  <c r="D7009" i="106" s="1"/>
  <c r="B7011" i="106"/>
  <c r="D7011" i="106" s="1"/>
  <c r="B7014" i="106"/>
  <c r="D7014" i="106" s="1"/>
  <c r="B7022" i="106"/>
  <c r="D7022" i="106"/>
  <c r="B7024" i="106"/>
  <c r="D7024" i="106" s="1"/>
  <c r="B7025" i="106"/>
  <c r="D7025" i="106" s="1"/>
  <c r="B7026" i="106"/>
  <c r="D7026" i="106" s="1"/>
  <c r="B7027" i="106"/>
  <c r="D7027" i="106" s="1"/>
  <c r="B7028" i="106"/>
  <c r="D7028" i="106" s="1"/>
  <c r="B7029" i="106"/>
  <c r="D7029" i="106" s="1"/>
  <c r="B7030" i="106"/>
  <c r="D7030" i="106"/>
  <c r="B7031" i="106"/>
  <c r="D7031" i="106" s="1"/>
  <c r="J127" i="29"/>
  <c r="B7034" i="106"/>
  <c r="D7034" i="106" s="1"/>
  <c r="B7043" i="106"/>
  <c r="D7043" i="106" s="1"/>
  <c r="B7044" i="106"/>
  <c r="D7044" i="106" s="1"/>
  <c r="B7045" i="106"/>
  <c r="D7045" i="106" s="1"/>
  <c r="B7046" i="106"/>
  <c r="D7046" i="106" s="1"/>
  <c r="B7050" i="106"/>
  <c r="D7050" i="106" s="1"/>
  <c r="B7053" i="106"/>
  <c r="D7053" i="106" s="1"/>
  <c r="D7056" i="106"/>
  <c r="B7057" i="106"/>
  <c r="D7057" i="106" s="1"/>
  <c r="B7058" i="106"/>
  <c r="D7058" i="106" s="1"/>
  <c r="B7067" i="106"/>
  <c r="D7067" i="106" s="1"/>
  <c r="B7069" i="106"/>
  <c r="D7069" i="106" s="1"/>
  <c r="B7077" i="106"/>
  <c r="D7077" i="106" s="1"/>
  <c r="B7078" i="106"/>
  <c r="D7078" i="106" s="1"/>
  <c r="B7083" i="106"/>
  <c r="D7083" i="106" s="1"/>
  <c r="B7085" i="106"/>
  <c r="D7085" i="106" s="1"/>
  <c r="B7087" i="106"/>
  <c r="D7087" i="106" s="1"/>
  <c r="B7089" i="106"/>
  <c r="D7089" i="106" s="1"/>
  <c r="B7090" i="106"/>
  <c r="D7090" i="106" s="1"/>
  <c r="B7091" i="106"/>
  <c r="D7091" i="106" s="1"/>
  <c r="B7092" i="106"/>
  <c r="D7092" i="106" s="1"/>
  <c r="B7093" i="106"/>
  <c r="D7093" i="106"/>
  <c r="B7095" i="106"/>
  <c r="D7095" i="106"/>
  <c r="B7096" i="106"/>
  <c r="D7096" i="106" s="1"/>
  <c r="B7099" i="106"/>
  <c r="D7099" i="106" s="1"/>
  <c r="B7100" i="106"/>
  <c r="D7100" i="106" s="1"/>
  <c r="B7101" i="106"/>
  <c r="D7101" i="106"/>
  <c r="B7102" i="106"/>
  <c r="D7102" i="106" s="1"/>
  <c r="I296" i="29"/>
  <c r="B7103" i="106" s="1"/>
  <c r="D7103" i="106" s="1"/>
  <c r="J296" i="29"/>
  <c r="B7104" i="106" s="1"/>
  <c r="D7104" i="106" s="1"/>
  <c r="B7105" i="106"/>
  <c r="D7105" i="106" s="1"/>
  <c r="B7106" i="106"/>
  <c r="D7106" i="106"/>
  <c r="B7108" i="106"/>
  <c r="D7108" i="106" s="1"/>
  <c r="B7112" i="106"/>
  <c r="D7112" i="106" s="1"/>
  <c r="B7113" i="106"/>
  <c r="D7113" i="106" s="1"/>
  <c r="B7118" i="106"/>
  <c r="D7118" i="106" s="1"/>
  <c r="B7119" i="106"/>
  <c r="D7119" i="106" s="1"/>
  <c r="B7120" i="106"/>
  <c r="D7120" i="106" s="1"/>
  <c r="B7123" i="106"/>
  <c r="D7123" i="106" s="1"/>
  <c r="B7124" i="106"/>
  <c r="D7124" i="106" s="1"/>
  <c r="B7125" i="106"/>
  <c r="D7125" i="106" s="1"/>
  <c r="B7128" i="106"/>
  <c r="D7128" i="106" s="1"/>
  <c r="B7129" i="106"/>
  <c r="D7129" i="106" s="1"/>
  <c r="B7130" i="106"/>
  <c r="D7130" i="106" s="1"/>
  <c r="B7131" i="106"/>
  <c r="D7131" i="106" s="1"/>
  <c r="B7132" i="106"/>
  <c r="D7132" i="106" s="1"/>
  <c r="B7133" i="106"/>
  <c r="D7133" i="106" s="1"/>
  <c r="B7137" i="106"/>
  <c r="D7137" i="106" s="1"/>
  <c r="B7138" i="106"/>
  <c r="D7138" i="106" s="1"/>
  <c r="B7139" i="106"/>
  <c r="D7139" i="106" s="1"/>
  <c r="B7140" i="106"/>
  <c r="D7140" i="106" s="1"/>
  <c r="B7141" i="106"/>
  <c r="D7141"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58" i="106"/>
  <c r="D7158" i="106" s="1"/>
  <c r="B7159" i="106"/>
  <c r="D7159" i="106" s="1"/>
  <c r="B7163" i="106"/>
  <c r="D7163" i="106" s="1"/>
  <c r="B7164" i="106"/>
  <c r="D7164" i="106" s="1"/>
  <c r="B7168" i="106"/>
  <c r="D7168" i="106" s="1"/>
  <c r="B7169" i="106"/>
  <c r="D7169" i="106" s="1"/>
  <c r="B7170" i="106"/>
  <c r="D7170" i="106" s="1"/>
  <c r="B7172" i="106"/>
  <c r="D7172" i="106" s="1"/>
  <c r="B7173" i="106"/>
  <c r="D7173" i="106" s="1"/>
  <c r="B7177" i="106"/>
  <c r="D7177" i="106" s="1"/>
  <c r="B7178" i="106"/>
  <c r="D7178" i="106" s="1"/>
  <c r="B7179" i="106"/>
  <c r="D7179" i="106" s="1"/>
  <c r="B7181" i="106"/>
  <c r="D7181" i="106" s="1"/>
  <c r="B7182" i="106"/>
  <c r="D7182" i="106" s="1"/>
  <c r="B7186" i="106"/>
  <c r="D7186" i="106"/>
  <c r="B7187" i="106"/>
  <c r="D7187" i="106" s="1"/>
  <c r="B7188" i="106"/>
  <c r="D7188" i="106" s="1"/>
  <c r="B7190" i="106"/>
  <c r="D7190" i="106" s="1"/>
  <c r="B7191" i="106"/>
  <c r="D7191" i="106" s="1"/>
  <c r="B7195" i="106"/>
  <c r="D7195" i="106" s="1"/>
  <c r="B7196" i="106"/>
  <c r="D7196" i="106" s="1"/>
  <c r="B7197" i="106"/>
  <c r="D7197" i="106" s="1"/>
  <c r="H323" i="29"/>
  <c r="B7204" i="106" s="1"/>
  <c r="D7204" i="106" s="1"/>
  <c r="B7208" i="106"/>
  <c r="D7208" i="106" s="1"/>
  <c r="B7226" i="106"/>
  <c r="D7226" i="106" s="1"/>
  <c r="B7227" i="106"/>
  <c r="D7227" i="106" s="1"/>
  <c r="B7240" i="106"/>
  <c r="D7240" i="106" s="1"/>
  <c r="A7245" i="106"/>
  <c r="A7246" i="106"/>
  <c r="A7247" i="106" s="1"/>
  <c r="A7248" i="106" s="1"/>
  <c r="A7249" i="106" s="1"/>
  <c r="A7250" i="106" s="1"/>
  <c r="A7251" i="106" s="1"/>
  <c r="B7248" i="106"/>
  <c r="B7249" i="106"/>
  <c r="B7250" i="106"/>
  <c r="B7251" i="106"/>
  <c r="B7252" i="106"/>
  <c r="B7253" i="106"/>
  <c r="B7254" i="106"/>
  <c r="B7255" i="106"/>
  <c r="B7257" i="106"/>
  <c r="B7258" i="106"/>
  <c r="B7262"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L7" i="131"/>
  <c r="B7505" i="106" s="1"/>
  <c r="L8" i="131"/>
  <c r="B7506" i="106"/>
  <c r="L9" i="131"/>
  <c r="B7507" i="106" s="1"/>
  <c r="L10" i="131"/>
  <c r="B7508" i="106" s="1"/>
  <c r="L11" i="131"/>
  <c r="B7509" i="106" s="1"/>
  <c r="L12" i="131"/>
  <c r="B7510" i="106"/>
  <c r="L13" i="131"/>
  <c r="B7511" i="106" s="1"/>
  <c r="L14" i="131"/>
  <c r="B7512" i="106" s="1"/>
  <c r="L15" i="131"/>
  <c r="B7513" i="106" s="1"/>
  <c r="L16" i="131"/>
  <c r="B7514" i="106"/>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c r="B7656" i="106"/>
  <c r="D7656" i="106" s="1"/>
  <c r="B7658" i="106"/>
  <c r="D7658" i="106" s="1"/>
  <c r="B7659" i="106"/>
  <c r="D7659" i="106" s="1"/>
  <c r="B7662" i="106"/>
  <c r="D7662" i="106" s="1"/>
  <c r="B7663" i="106"/>
  <c r="D7663" i="106" s="1"/>
  <c r="B7665" i="106"/>
  <c r="D7665" i="106" s="1"/>
  <c r="B7666" i="106"/>
  <c r="D7666" i="106" s="1"/>
  <c r="B7668" i="106"/>
  <c r="D7668" i="106" s="1"/>
  <c r="B7669" i="106"/>
  <c r="D7669" i="106" s="1"/>
  <c r="B7670" i="106"/>
  <c r="D7670" i="106" s="1"/>
  <c r="B7672" i="106"/>
  <c r="D7672" i="106" s="1"/>
  <c r="B7674" i="106"/>
  <c r="D7674" i="106" s="1"/>
  <c r="B7675" i="106"/>
  <c r="D7675" i="106" s="1"/>
  <c r="B7677" i="106"/>
  <c r="D7677" i="106" s="1"/>
  <c r="B7679" i="106"/>
  <c r="D7679" i="106" s="1"/>
  <c r="B7681" i="106"/>
  <c r="D7681" i="106" s="1"/>
  <c r="B7682" i="106"/>
  <c r="D7682" i="106" s="1"/>
  <c r="B7684" i="106"/>
  <c r="D7684" i="106" s="1"/>
  <c r="B7686" i="106"/>
  <c r="D7686" i="106" s="1"/>
  <c r="B7687" i="106"/>
  <c r="D7687"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7706" i="106"/>
  <c r="D7706"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c r="B7720" i="106"/>
  <c r="D7720" i="106" s="1"/>
  <c r="B7721" i="106"/>
  <c r="D7721" i="106" s="1"/>
  <c r="B7722" i="106"/>
  <c r="D7722" i="106"/>
  <c r="B7723" i="106"/>
  <c r="D7723" i="106" s="1"/>
  <c r="B7724" i="106"/>
  <c r="D7724" i="106" s="1"/>
  <c r="B7725" i="106"/>
  <c r="D7725" i="106" s="1"/>
  <c r="D7726" i="106"/>
  <c r="B7728" i="106"/>
  <c r="D7728" i="106" s="1"/>
  <c r="D7729" i="106"/>
  <c r="B7735" i="106"/>
  <c r="D7735" i="106" s="1"/>
  <c r="B7736" i="106"/>
  <c r="D7736" i="106" s="1"/>
  <c r="B7737" i="106"/>
  <c r="D7737" i="106" s="1"/>
  <c r="B7738" i="106"/>
  <c r="D7738" i="106" s="1"/>
  <c r="D7744" i="106"/>
  <c r="B7745" i="106"/>
  <c r="D7745" i="106" s="1"/>
  <c r="B7749" i="106"/>
  <c r="D7749" i="106" s="1"/>
  <c r="B7752" i="106"/>
  <c r="D7752" i="106" s="1"/>
  <c r="B7755" i="106"/>
  <c r="D7755" i="106" s="1"/>
  <c r="B7756" i="106"/>
  <c r="D7756" i="106" s="1"/>
  <c r="B7757" i="106"/>
  <c r="D7757" i="106" s="1"/>
  <c r="D7761"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74" i="36"/>
  <c r="D75"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F49" i="34"/>
  <c r="C50" i="34"/>
  <c r="D50" i="34"/>
  <c r="C51" i="34"/>
  <c r="D51" i="34"/>
  <c r="C52" i="34"/>
  <c r="C53" i="34"/>
  <c r="D53" i="34"/>
  <c r="C56" i="34"/>
  <c r="C57" i="34"/>
  <c r="D57" i="34"/>
  <c r="C61" i="34"/>
  <c r="C62" i="34"/>
  <c r="C63" i="34"/>
  <c r="D63" i="34"/>
  <c r="C64" i="34"/>
  <c r="F64" i="34"/>
  <c r="C67" i="34"/>
  <c r="D67" i="34"/>
  <c r="C68" i="34"/>
  <c r="D68" i="34"/>
  <c r="C69" i="34"/>
  <c r="D69" i="34"/>
  <c r="F69" i="34"/>
  <c r="C70" i="34"/>
  <c r="D70" i="34"/>
  <c r="C71" i="34"/>
  <c r="D71" i="34"/>
  <c r="C72" i="34"/>
  <c r="C73" i="34"/>
  <c r="D73" i="34"/>
  <c r="C83" i="34"/>
  <c r="D83" i="34"/>
  <c r="F83" i="34"/>
  <c r="C84" i="34"/>
  <c r="D84" i="34"/>
  <c r="C85" i="34"/>
  <c r="D85" i="34"/>
  <c r="D86" i="34"/>
  <c r="F86" i="34"/>
  <c r="C87" i="34"/>
  <c r="D87" i="34"/>
  <c r="C88" i="34"/>
  <c r="D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D138" i="34"/>
  <c r="D139" i="34"/>
  <c r="F139" i="34"/>
  <c r="D140" i="34"/>
  <c r="D141" i="34"/>
  <c r="D142" i="34"/>
  <c r="F149" i="34"/>
  <c r="F150"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F172" i="34"/>
  <c r="C173" i="34"/>
  <c r="D173" i="34"/>
  <c r="F179" i="34"/>
  <c r="F3" i="11"/>
  <c r="B7591" i="106" s="1"/>
  <c r="F5" i="11"/>
  <c r="B2026" i="106" s="1"/>
  <c r="D2026" i="106" s="1"/>
  <c r="C16" i="11"/>
  <c r="B2013" i="106" s="1"/>
  <c r="D2013" i="106" s="1"/>
  <c r="B7727" i="106"/>
  <c r="D7727" i="106" s="1"/>
  <c r="C49" i="8"/>
  <c r="B5" i="7"/>
  <c r="D6" i="7"/>
  <c r="B1762" i="106" s="1"/>
  <c r="D1762" i="106" s="1"/>
  <c r="B8" i="7"/>
  <c r="B1748" i="106" s="1"/>
  <c r="D1748" i="106" s="1"/>
  <c r="B9" i="7"/>
  <c r="B1751" i="106" s="1"/>
  <c r="D1751" i="106" s="1"/>
  <c r="B10" i="7"/>
  <c r="B1749" i="106" s="1"/>
  <c r="D1749" i="106" s="1"/>
  <c r="B11" i="7"/>
  <c r="B1752" i="106" s="1"/>
  <c r="D1752" i="106" s="1"/>
  <c r="B12" i="7"/>
  <c r="B1753" i="106" s="1"/>
  <c r="D1753" i="106" s="1"/>
  <c r="B13" i="7"/>
  <c r="B3725" i="106" s="1"/>
  <c r="D3725" i="106" s="1"/>
  <c r="B17" i="7"/>
  <c r="B4102" i="106" s="1"/>
  <c r="D4102" i="106" s="1"/>
  <c r="C16" i="131"/>
  <c r="B7281" i="106" s="1"/>
  <c r="C22" i="131"/>
  <c r="B7287" i="106" s="1"/>
  <c r="C30" i="131"/>
  <c r="B7295" i="106" s="1"/>
  <c r="C31" i="131"/>
  <c r="B7296" i="106" s="1"/>
  <c r="C32" i="131"/>
  <c r="B7297" i="106" s="1"/>
  <c r="L47" i="29"/>
  <c r="C53" i="29"/>
  <c r="B734" i="106" s="1"/>
  <c r="D734" i="106" s="1"/>
  <c r="L57" i="29"/>
  <c r="L72" i="29"/>
  <c r="L84" i="29"/>
  <c r="L100" i="29"/>
  <c r="L110" i="29"/>
  <c r="L112" i="29" s="1"/>
  <c r="L237" i="29"/>
  <c r="L255" i="29"/>
  <c r="L296" i="29"/>
  <c r="L329" i="29"/>
  <c r="L339" i="29"/>
  <c r="L344" i="29"/>
  <c r="L349" i="29"/>
  <c r="L352" i="29" s="1"/>
  <c r="H12" i="5"/>
  <c r="F18" i="5"/>
  <c r="B5562" i="106" s="1"/>
  <c r="D5562" i="106" s="1"/>
  <c r="I18" i="5"/>
  <c r="B5923" i="106" s="1"/>
  <c r="D5923" i="106" s="1"/>
  <c r="D67" i="5"/>
  <c r="B5342" i="106"/>
  <c r="D5342" i="106" s="1"/>
  <c r="E67" i="5"/>
  <c r="B5521" i="106" s="1"/>
  <c r="D5521" i="106" s="1"/>
  <c r="F67" i="5"/>
  <c r="B5582" i="106"/>
  <c r="D5582" i="106" s="1"/>
  <c r="G67" i="5"/>
  <c r="B5733" i="106" s="1"/>
  <c r="D5733" i="106" s="1"/>
  <c r="H67" i="5"/>
  <c r="B5881" i="106"/>
  <c r="D5881" i="106" s="1"/>
  <c r="J67" i="5"/>
  <c r="B6318" i="106" s="1"/>
  <c r="D6318" i="106" s="1"/>
  <c r="K67" i="5"/>
  <c r="B5995" i="106" s="1"/>
  <c r="D5995" i="106" s="1"/>
  <c r="C121" i="5"/>
  <c r="B5132" i="106" s="1"/>
  <c r="D5132" i="106" s="1"/>
  <c r="G121" i="5"/>
  <c r="B5748" i="106" s="1"/>
  <c r="D5748" i="106" s="1"/>
  <c r="D131" i="5"/>
  <c r="B5369" i="106" s="1"/>
  <c r="D5369" i="106" s="1"/>
  <c r="G144" i="5"/>
  <c r="B5756" i="106" s="1"/>
  <c r="D5756" i="106" s="1"/>
  <c r="G154" i="5"/>
  <c r="B4357" i="106" s="1"/>
  <c r="D4357" i="106" s="1"/>
  <c r="C144" i="5"/>
  <c r="C154" i="5"/>
  <c r="B5178" i="106" s="1"/>
  <c r="D5178" i="106" s="1"/>
  <c r="D154" i="5"/>
  <c r="B5394" i="106" s="1"/>
  <c r="D5394" i="106" s="1"/>
  <c r="I172" i="5"/>
  <c r="I173" i="5" s="1"/>
  <c r="B4216" i="106" s="1"/>
  <c r="D4216" i="106" s="1"/>
  <c r="J172" i="5"/>
  <c r="B6396" i="106" s="1"/>
  <c r="D6396" i="106" s="1"/>
  <c r="C178" i="5"/>
  <c r="B5225" i="106" s="1"/>
  <c r="D5225" i="106" s="1"/>
  <c r="D178" i="5"/>
  <c r="B5423" i="106" s="1"/>
  <c r="D5423" i="106" s="1"/>
  <c r="F178" i="5"/>
  <c r="B5655" i="106" s="1"/>
  <c r="D5655" i="106"/>
  <c r="I178" i="5"/>
  <c r="B4373" i="106" s="1"/>
  <c r="D4373" i="106" s="1"/>
  <c r="J178" i="5"/>
  <c r="J274" i="5" s="1"/>
  <c r="B7054" i="106" s="1"/>
  <c r="D7054" i="106" s="1"/>
  <c r="H184" i="5"/>
  <c r="B5908" i="106" s="1"/>
  <c r="D5908" i="106" s="1"/>
  <c r="K184" i="5"/>
  <c r="B6016" i="106" s="1"/>
  <c r="D6016" i="106" s="1"/>
  <c r="G191" i="5"/>
  <c r="B4398" i="106" s="1"/>
  <c r="D4398" i="106" s="1"/>
  <c r="E259" i="5"/>
  <c r="B6835" i="106" s="1"/>
  <c r="D6835" i="106" s="1"/>
  <c r="J259" i="5"/>
  <c r="J273" i="5" s="1"/>
  <c r="B7041" i="106" s="1"/>
  <c r="D7041" i="106" s="1"/>
  <c r="K259" i="5"/>
  <c r="B6840" i="106" s="1"/>
  <c r="D6840" i="106" s="1"/>
  <c r="D7" i="118"/>
  <c r="D8" i="118"/>
  <c r="D9" i="118"/>
  <c r="H28" i="118"/>
  <c r="H29" i="118"/>
  <c r="H33" i="118"/>
  <c r="D22" i="37"/>
  <c r="L22" i="37"/>
  <c r="D24" i="37"/>
  <c r="B4270" i="106"/>
  <c r="D4270" i="106" s="1"/>
  <c r="D5" i="7"/>
  <c r="B1761" i="106" s="1"/>
  <c r="D1761" i="106" s="1"/>
  <c r="B1746" i="106"/>
  <c r="D1746" i="106" s="1"/>
  <c r="D11" i="7"/>
  <c r="B1768" i="106" s="1"/>
  <c r="D1768" i="106" s="1"/>
  <c r="B7760" i="106"/>
  <c r="D7760" i="106" s="1"/>
  <c r="F21" i="8"/>
  <c r="H22" i="37" s="1"/>
  <c r="B6839" i="106"/>
  <c r="D6839" i="106" s="1"/>
  <c r="F40" i="34"/>
  <c r="B3703" i="106"/>
  <c r="D3703" i="106" s="1"/>
  <c r="K16" i="11"/>
  <c r="B2055" i="106" s="1"/>
  <c r="D2055" i="106" s="1"/>
  <c r="D305" i="29"/>
  <c r="B1530" i="106" s="1"/>
  <c r="D1530" i="106" s="1"/>
  <c r="B1512" i="106"/>
  <c r="D1512" i="106" s="1"/>
  <c r="H129" i="29"/>
  <c r="B1146" i="106"/>
  <c r="D1146" i="106" s="1"/>
  <c r="B7759" i="106"/>
  <c r="D7759" i="106" s="1"/>
  <c r="L10" i="11"/>
  <c r="B2058" i="106" s="1"/>
  <c r="D2058" i="106" s="1"/>
  <c r="B7600" i="106"/>
  <c r="B7503" i="106"/>
  <c r="B1977" i="106"/>
  <c r="D1977" i="106" s="1"/>
  <c r="B1867" i="106"/>
  <c r="D1867" i="106" s="1"/>
  <c r="B1523" i="106"/>
  <c r="D1523" i="106" s="1"/>
  <c r="L12" i="11"/>
  <c r="B2059" i="106" s="1"/>
  <c r="D2059" i="106" s="1"/>
  <c r="L8" i="11"/>
  <c r="B2057" i="106" s="1"/>
  <c r="D2057" i="106" s="1"/>
  <c r="G24" i="12"/>
  <c r="B1958" i="106" s="1"/>
  <c r="D1958" i="106" s="1"/>
  <c r="B1492" i="106"/>
  <c r="D1492" i="106" s="1"/>
  <c r="B2986" i="106"/>
  <c r="D2986" i="106" s="1"/>
  <c r="B1021" i="106"/>
  <c r="D1021" i="106"/>
  <c r="J19" i="145"/>
  <c r="D86" i="36" s="1"/>
  <c r="J24" i="12"/>
  <c r="J26" i="12" s="1"/>
  <c r="B7742" i="106" s="1"/>
  <c r="D7742" i="106" s="1"/>
  <c r="B7730" i="106"/>
  <c r="D7730" i="106" s="1"/>
  <c r="B1879" i="106"/>
  <c r="D1879" i="106" s="1"/>
  <c r="B3419" i="106"/>
  <c r="D3419" i="106" s="1"/>
  <c r="L33" i="29" l="1"/>
  <c r="J129" i="29"/>
  <c r="B7038" i="106" s="1"/>
  <c r="D7038" i="106" s="1"/>
  <c r="I49" i="8"/>
  <c r="J31" i="8"/>
  <c r="J49" i="8" s="1"/>
  <c r="D7246" i="106"/>
  <c r="D7248" i="106"/>
  <c r="L9" i="11"/>
  <c r="B7614" i="106" s="1"/>
  <c r="C20" i="131"/>
  <c r="B7285" i="106" s="1"/>
  <c r="C28" i="131"/>
  <c r="B7293" i="106" s="1"/>
  <c r="D7247" i="106"/>
  <c r="G26" i="12"/>
  <c r="B7739" i="106" s="1"/>
  <c r="D7739" i="106" s="1"/>
  <c r="L14" i="11"/>
  <c r="B7623" i="106" s="1"/>
  <c r="F48" i="34"/>
  <c r="J22" i="37"/>
  <c r="I24" i="12"/>
  <c r="L3" i="11"/>
  <c r="B7596" i="106" s="1"/>
  <c r="F16" i="11"/>
  <c r="B2031" i="106" s="1"/>
  <c r="D2031" i="106" s="1"/>
  <c r="K273" i="5"/>
  <c r="B4442" i="106" s="1"/>
  <c r="D4442" i="106" s="1"/>
  <c r="D7250" i="106"/>
  <c r="K145" i="29"/>
  <c r="B1285" i="106" s="1"/>
  <c r="D1285" i="106" s="1"/>
  <c r="L5" i="11"/>
  <c r="B2056" i="106" s="1"/>
  <c r="D2056" i="106" s="1"/>
  <c r="B7732" i="106"/>
  <c r="D7732" i="106" s="1"/>
  <c r="D7249" i="106"/>
  <c r="D11" i="37"/>
  <c r="F106" i="34"/>
  <c r="G129" i="29"/>
  <c r="G150" i="29" s="1"/>
  <c r="D9" i="7"/>
  <c r="B1767" i="106" s="1"/>
  <c r="D1767" i="106" s="1"/>
  <c r="B7230" i="106"/>
  <c r="D7230" i="106" s="1"/>
  <c r="I341" i="29"/>
  <c r="B7234" i="106" s="1"/>
  <c r="D7234" i="106" s="1"/>
  <c r="F68" i="34"/>
  <c r="B7076" i="106"/>
  <c r="D7076" i="106" s="1"/>
  <c r="D13" i="7"/>
  <c r="B3726" i="106" s="1"/>
  <c r="D3726" i="106" s="1"/>
  <c r="K172" i="5"/>
  <c r="B5000" i="106" s="1"/>
  <c r="D5000" i="106" s="1"/>
  <c r="F173" i="34"/>
  <c r="B7049" i="106"/>
  <c r="D7049" i="106" s="1"/>
  <c r="J53" i="29"/>
  <c r="B6943" i="106" s="1"/>
  <c r="D6943" i="106" s="1"/>
  <c r="F161" i="34"/>
  <c r="F121" i="34"/>
  <c r="E121" i="5"/>
  <c r="H121" i="5"/>
  <c r="B5893" i="106" s="1"/>
  <c r="D5893" i="106" s="1"/>
  <c r="C9" i="131"/>
  <c r="B7274" i="106" s="1"/>
  <c r="L42" i="29"/>
  <c r="C129" i="29"/>
  <c r="C150" i="29" s="1"/>
  <c r="B1226" i="106" s="1"/>
  <c r="D1226" i="106" s="1"/>
  <c r="L146" i="29"/>
  <c r="L223" i="29"/>
  <c r="L232" i="29"/>
  <c r="L264" i="29"/>
  <c r="L278" i="29"/>
  <c r="L286" i="29"/>
  <c r="L303" i="29"/>
  <c r="L305" i="29" s="1"/>
  <c r="G296" i="29"/>
  <c r="B1547" i="106" s="1"/>
  <c r="D1547" i="106" s="1"/>
  <c r="F323" i="29"/>
  <c r="B7202" i="106" s="1"/>
  <c r="D7202" i="106" s="1"/>
  <c r="K318" i="29"/>
  <c r="B7180" i="106" s="1"/>
  <c r="D7180" i="106" s="1"/>
  <c r="C25" i="131"/>
  <c r="B7290" i="106" s="1"/>
  <c r="B5115" i="106"/>
  <c r="D5115" i="106" s="1"/>
  <c r="C204" i="29"/>
  <c r="B1340" i="106" s="1"/>
  <c r="D1340" i="106" s="1"/>
  <c r="G224" i="5"/>
  <c r="B5829" i="106" s="1"/>
  <c r="D5829" i="106" s="1"/>
  <c r="E18" i="5"/>
  <c r="B5518" i="106" s="1"/>
  <c r="D5518" i="106" s="1"/>
  <c r="B6794" i="106"/>
  <c r="D6794" i="106" s="1"/>
  <c r="E273" i="5"/>
  <c r="B7747" i="106" s="1"/>
  <c r="D7747" i="106" s="1"/>
  <c r="E168" i="29"/>
  <c r="B1309" i="106" s="1"/>
  <c r="D1309" i="106" s="1"/>
  <c r="F121" i="5"/>
  <c r="F70" i="34"/>
  <c r="B7075" i="106"/>
  <c r="D7075" i="106" s="1"/>
  <c r="J65" i="29"/>
  <c r="B6962" i="106" s="1"/>
  <c r="D6962" i="106" s="1"/>
  <c r="J57" i="29"/>
  <c r="B6949" i="106" s="1"/>
  <c r="D6949" i="106" s="1"/>
  <c r="K26" i="29"/>
  <c r="G354" i="29"/>
  <c r="B3650" i="106" s="1"/>
  <c r="D3650" i="106" s="1"/>
  <c r="B1258" i="106"/>
  <c r="D1258" i="106" s="1"/>
  <c r="H341" i="29"/>
  <c r="B3656" i="106" s="1"/>
  <c r="D3656" i="106" s="1"/>
  <c r="D12" i="7"/>
  <c r="B1769" i="106" s="1"/>
  <c r="D1769" i="106" s="1"/>
  <c r="F191" i="5"/>
  <c r="B4397" i="106" s="1"/>
  <c r="D4397" i="106" s="1"/>
  <c r="C5" i="131"/>
  <c r="B7270" i="106" s="1"/>
  <c r="F60" i="34"/>
  <c r="I204" i="29"/>
  <c r="F66" i="34" s="1"/>
  <c r="B5194" i="106"/>
  <c r="D5194" i="106" s="1"/>
  <c r="K234" i="29"/>
  <c r="F42" i="34"/>
  <c r="B6785" i="106"/>
  <c r="D6785" i="106" s="1"/>
  <c r="B6893" i="106"/>
  <c r="D6893" i="106" s="1"/>
  <c r="E15" i="4"/>
  <c r="B2633" i="106" s="1"/>
  <c r="D2633" i="106" s="1"/>
  <c r="D191" i="5"/>
  <c r="B5165" i="106"/>
  <c r="D5165" i="106" s="1"/>
  <c r="F108" i="5"/>
  <c r="B5587" i="106" s="1"/>
  <c r="D5587" i="106" s="1"/>
  <c r="F32" i="34"/>
  <c r="K219" i="29"/>
  <c r="B1460" i="106" s="1"/>
  <c r="D1460" i="106" s="1"/>
  <c r="B1396" i="106"/>
  <c r="D1396" i="106" s="1"/>
  <c r="I33" i="29"/>
  <c r="B6902" i="106" s="1"/>
  <c r="D6902" i="106" s="1"/>
  <c r="F114" i="34"/>
  <c r="F84" i="34"/>
  <c r="F29" i="34"/>
  <c r="D17" i="7"/>
  <c r="B4104" i="106" s="1"/>
  <c r="D4104" i="106" s="1"/>
  <c r="G108" i="5"/>
  <c r="B5737" i="106" s="1"/>
  <c r="D5737" i="106" s="1"/>
  <c r="G18" i="5"/>
  <c r="B5730" i="106" s="1"/>
  <c r="D5730" i="106" s="1"/>
  <c r="C7" i="131"/>
  <c r="B7272" i="106" s="1"/>
  <c r="F151" i="34"/>
  <c r="F112" i="34"/>
  <c r="F108" i="34"/>
  <c r="F88" i="34"/>
  <c r="F27" i="34"/>
  <c r="B7260" i="106"/>
  <c r="J339" i="29"/>
  <c r="J323" i="29"/>
  <c r="B7206" i="106" s="1"/>
  <c r="D7206" i="106" s="1"/>
  <c r="B7175" i="106"/>
  <c r="D7175" i="106" s="1"/>
  <c r="B6956" i="106"/>
  <c r="D6956" i="106" s="1"/>
  <c r="B6647" i="106"/>
  <c r="D6647" i="106" s="1"/>
  <c r="B5528" i="106"/>
  <c r="D5528" i="106" s="1"/>
  <c r="B5335" i="106"/>
  <c r="D5335" i="106" s="1"/>
  <c r="B4887" i="106"/>
  <c r="D4887" i="106" s="1"/>
  <c r="B4317" i="106"/>
  <c r="D4317" i="106" s="1"/>
  <c r="B2914" i="106"/>
  <c r="D2914" i="106" s="1"/>
  <c r="K94" i="29"/>
  <c r="B6999" i="106" s="1"/>
  <c r="D6999" i="106" s="1"/>
  <c r="B6998" i="106"/>
  <c r="D6998" i="106" s="1"/>
  <c r="E303" i="29"/>
  <c r="B7114" i="106" s="1"/>
  <c r="D7114" i="106" s="1"/>
  <c r="K301" i="29"/>
  <c r="B4100" i="106" s="1"/>
  <c r="D4100" i="106" s="1"/>
  <c r="B7110" i="106"/>
  <c r="D7110" i="106" s="1"/>
  <c r="K312" i="29"/>
  <c r="B7126" i="106" s="1"/>
  <c r="D7126" i="106" s="1"/>
  <c r="B7122" i="106"/>
  <c r="D7122" i="106" s="1"/>
  <c r="D323" i="29"/>
  <c r="B7689" i="106"/>
  <c r="D7689" i="106" s="1"/>
  <c r="F42" i="29"/>
  <c r="B901" i="106" s="1"/>
  <c r="D901" i="106" s="1"/>
  <c r="B895" i="106"/>
  <c r="D895" i="106" s="1"/>
  <c r="B978" i="106"/>
  <c r="D978" i="106" s="1"/>
  <c r="G72" i="29"/>
  <c r="B985" i="106" s="1"/>
  <c r="D985" i="106" s="1"/>
  <c r="K95" i="29"/>
  <c r="B7001" i="106" s="1"/>
  <c r="D7001" i="106" s="1"/>
  <c r="B7000" i="106"/>
  <c r="D7000" i="106" s="1"/>
  <c r="B7016" i="106"/>
  <c r="D7016" i="106" s="1"/>
  <c r="K111" i="29"/>
  <c r="B7017" i="106" s="1"/>
  <c r="D7017" i="106" s="1"/>
  <c r="B1243" i="106"/>
  <c r="D1243" i="106" s="1"/>
  <c r="F127" i="29"/>
  <c r="B4201" i="106"/>
  <c r="D4201" i="106" s="1"/>
  <c r="K135" i="29"/>
  <c r="B2988" i="106" s="1"/>
  <c r="D2988" i="106" s="1"/>
  <c r="B2813" i="106"/>
  <c r="D2813" i="106" s="1"/>
  <c r="K160" i="29"/>
  <c r="B2819" i="106" s="1"/>
  <c r="D2819" i="106" s="1"/>
  <c r="F178" i="29"/>
  <c r="B4084" i="106"/>
  <c r="D4084" i="106" s="1"/>
  <c r="K182" i="29"/>
  <c r="B3007" i="106" s="1"/>
  <c r="D3007" i="106" s="1"/>
  <c r="K220" i="29"/>
  <c r="B7080" i="106" s="1"/>
  <c r="D7080" i="106" s="1"/>
  <c r="B7079" i="106"/>
  <c r="D7079" i="106" s="1"/>
  <c r="K254" i="29"/>
  <c r="B1490" i="106" s="1"/>
  <c r="D1490" i="106" s="1"/>
  <c r="B1426" i="106"/>
  <c r="D1426" i="106" s="1"/>
  <c r="B1437" i="106"/>
  <c r="D1437" i="106" s="1"/>
  <c r="D271" i="29"/>
  <c r="B1444" i="106" s="1"/>
  <c r="D1444" i="106" s="1"/>
  <c r="K266" i="29"/>
  <c r="K277" i="29"/>
  <c r="B4166" i="106" s="1"/>
  <c r="D4166" i="106" s="1"/>
  <c r="B4165" i="106"/>
  <c r="D4165" i="106" s="1"/>
  <c r="B1552" i="106"/>
  <c r="D1552" i="106" s="1"/>
  <c r="H296" i="29"/>
  <c r="B7127" i="106"/>
  <c r="D7127" i="106" s="1"/>
  <c r="K313" i="29"/>
  <c r="B7135" i="106" s="1"/>
  <c r="D7135" i="106" s="1"/>
  <c r="K326" i="29"/>
  <c r="B7209" i="106" s="1"/>
  <c r="D7209" i="106" s="1"/>
  <c r="H329" i="29"/>
  <c r="B7214" i="106" s="1"/>
  <c r="D7214" i="106" s="1"/>
  <c r="B3638" i="106"/>
  <c r="D3638" i="106" s="1"/>
  <c r="F339" i="29"/>
  <c r="H344" i="29"/>
  <c r="B7237" i="106" s="1"/>
  <c r="D7237" i="106" s="1"/>
  <c r="K343" i="29"/>
  <c r="B7238" i="106"/>
  <c r="D7238" i="106" s="1"/>
  <c r="K348" i="29"/>
  <c r="B7239" i="106" s="1"/>
  <c r="D7239" i="106" s="1"/>
  <c r="C75" i="5"/>
  <c r="J305" i="29"/>
  <c r="B7117" i="106" s="1"/>
  <c r="D7117" i="106" s="1"/>
  <c r="D10" i="7"/>
  <c r="B1765" i="106" s="1"/>
  <c r="D1765" i="106" s="1"/>
  <c r="F224" i="5"/>
  <c r="B5703" i="106" s="1"/>
  <c r="D5703" i="106" s="1"/>
  <c r="G178" i="5"/>
  <c r="B5780" i="106" s="1"/>
  <c r="D5780" i="106" s="1"/>
  <c r="B4363" i="106"/>
  <c r="D4363" i="106" s="1"/>
  <c r="D121" i="5"/>
  <c r="B5367" i="106" s="1"/>
  <c r="D5367" i="106" s="1"/>
  <c r="L341" i="29"/>
  <c r="C13" i="131"/>
  <c r="B7278" i="106" s="1"/>
  <c r="B14" i="7"/>
  <c r="F165" i="34"/>
  <c r="F148" i="34"/>
  <c r="F26" i="34"/>
  <c r="F23" i="34"/>
  <c r="D47" i="36"/>
  <c r="K320" i="29"/>
  <c r="B7198" i="106" s="1"/>
  <c r="D7198" i="106" s="1"/>
  <c r="B6720" i="106"/>
  <c r="D6720" i="106" s="1"/>
  <c r="B4074" i="106"/>
  <c r="D4074" i="106" s="1"/>
  <c r="B1546" i="106"/>
  <c r="D1546" i="106" s="1"/>
  <c r="K194" i="29"/>
  <c r="B1384" i="106" s="1"/>
  <c r="D1384" i="106" s="1"/>
  <c r="B3387" i="106"/>
  <c r="D3387" i="106" s="1"/>
  <c r="K209" i="29"/>
  <c r="B3390" i="106" s="1"/>
  <c r="D3390" i="106" s="1"/>
  <c r="B1434" i="106"/>
  <c r="D1434" i="106" s="1"/>
  <c r="K263" i="29"/>
  <c r="B1498" i="106" s="1"/>
  <c r="D1498" i="106" s="1"/>
  <c r="H178" i="5"/>
  <c r="B4950" i="106" s="1"/>
  <c r="D4950" i="106" s="1"/>
  <c r="D224" i="5"/>
  <c r="B5470" i="106" s="1"/>
  <c r="D5470" i="106" s="1"/>
  <c r="C21" i="131"/>
  <c r="B7286" i="106" s="1"/>
  <c r="F159" i="34"/>
  <c r="F147" i="34"/>
  <c r="F31" i="34"/>
  <c r="K211" i="29"/>
  <c r="B3391" i="106" s="1"/>
  <c r="D3391" i="106" s="1"/>
  <c r="B1335" i="106"/>
  <c r="D1335" i="106" s="1"/>
  <c r="G114" i="5"/>
  <c r="B5741" i="106" s="1"/>
  <c r="D5741" i="106" s="1"/>
  <c r="K18" i="5"/>
  <c r="B5992" i="106" s="1"/>
  <c r="D5992" i="106" s="1"/>
  <c r="I12" i="5"/>
  <c r="B5918" i="106" s="1"/>
  <c r="D5918" i="106" s="1"/>
  <c r="D33" i="29"/>
  <c r="B778" i="106" s="1"/>
  <c r="D778" i="106" s="1"/>
  <c r="C29" i="131"/>
  <c r="B7294" i="106" s="1"/>
  <c r="C12" i="131"/>
  <c r="B7277" i="106" s="1"/>
  <c r="F167" i="34"/>
  <c r="F158" i="34"/>
  <c r="F145" i="34"/>
  <c r="F138" i="34"/>
  <c r="I53" i="29"/>
  <c r="B6942" i="106" s="1"/>
  <c r="D6942" i="106" s="1"/>
  <c r="B6692" i="106"/>
  <c r="D6692" i="106" s="1"/>
  <c r="B5494" i="106"/>
  <c r="D5494" i="106" s="1"/>
  <c r="B4810" i="106"/>
  <c r="D4810" i="106" s="1"/>
  <c r="E339" i="29"/>
  <c r="B2954" i="106"/>
  <c r="D2954" i="106" s="1"/>
  <c r="G323" i="29"/>
  <c r="B3161" i="106"/>
  <c r="D3161" i="106" s="1"/>
  <c r="H51" i="4"/>
  <c r="B3170" i="106" s="1"/>
  <c r="D3170" i="106" s="1"/>
  <c r="G204" i="29"/>
  <c r="B1365" i="106" s="1"/>
  <c r="D1365" i="106" s="1"/>
  <c r="K286" i="29"/>
  <c r="F39" i="34"/>
  <c r="F259" i="5"/>
  <c r="B6836" i="106" s="1"/>
  <c r="D6836" i="106" s="1"/>
  <c r="G211" i="5"/>
  <c r="B5803" i="106" s="1"/>
  <c r="D5803" i="106" s="1"/>
  <c r="E178" i="5"/>
  <c r="C131" i="5"/>
  <c r="B5147" i="106" s="1"/>
  <c r="D5147" i="106" s="1"/>
  <c r="C114" i="5"/>
  <c r="B5125" i="106" s="1"/>
  <c r="D5125" i="106" s="1"/>
  <c r="J18" i="5"/>
  <c r="B6306" i="106" s="1"/>
  <c r="D6306" i="106" s="1"/>
  <c r="C33" i="29"/>
  <c r="B720" i="106" s="1"/>
  <c r="D720" i="106" s="1"/>
  <c r="F170" i="34"/>
  <c r="F164" i="34"/>
  <c r="F143" i="34"/>
  <c r="F44" i="34"/>
  <c r="D40" i="36"/>
  <c r="B7210" i="106"/>
  <c r="D7210" i="106" s="1"/>
  <c r="J178" i="29"/>
  <c r="J204" i="29" s="1"/>
  <c r="B7072" i="106" s="1"/>
  <c r="D7072" i="106" s="1"/>
  <c r="B6756" i="106"/>
  <c r="D6756" i="106" s="1"/>
  <c r="B6388" i="106"/>
  <c r="D6388" i="106" s="1"/>
  <c r="K186" i="29"/>
  <c r="B3011" i="106" s="1"/>
  <c r="D3011" i="106" s="1"/>
  <c r="B2993" i="106"/>
  <c r="D2993" i="106" s="1"/>
  <c r="G201" i="5"/>
  <c r="B6409" i="106" s="1"/>
  <c r="D6409" i="106" s="1"/>
  <c r="F184" i="5"/>
  <c r="B5658" i="106" s="1"/>
  <c r="D5658" i="106" s="1"/>
  <c r="I108" i="5"/>
  <c r="B5930" i="106" s="1"/>
  <c r="D5930" i="106" s="1"/>
  <c r="C12" i="5"/>
  <c r="B5066" i="106" s="1"/>
  <c r="D5066" i="106" s="1"/>
  <c r="C33" i="131"/>
  <c r="B7640" i="106" s="1"/>
  <c r="C17" i="131"/>
  <c r="B7282" i="106" s="1"/>
  <c r="C8" i="131"/>
  <c r="B7273" i="106" s="1"/>
  <c r="B4" i="7"/>
  <c r="F142" i="34"/>
  <c r="F137" i="34"/>
  <c r="F124" i="34"/>
  <c r="F115" i="34"/>
  <c r="F85" i="34"/>
  <c r="F30" i="34"/>
  <c r="B7166" i="106"/>
  <c r="D7166" i="106" s="1"/>
  <c r="K73" i="29"/>
  <c r="F44" i="4"/>
  <c r="B3252" i="106" s="1"/>
  <c r="D3252" i="106" s="1"/>
  <c r="C140" i="5"/>
  <c r="B5161" i="106" s="1"/>
  <c r="D5161" i="106" s="1"/>
  <c r="D259" i="5"/>
  <c r="B6834" i="106" s="1"/>
  <c r="D6834" i="106" s="1"/>
  <c r="F153" i="34"/>
  <c r="F163" i="34"/>
  <c r="F131" i="5"/>
  <c r="F154" i="5"/>
  <c r="B5618" i="106" s="1"/>
  <c r="D5618" i="106" s="1"/>
  <c r="G228" i="5"/>
  <c r="B5847" i="106" s="1"/>
  <c r="D5847" i="106" s="1"/>
  <c r="K11" i="29"/>
  <c r="B6858" i="106" s="1"/>
  <c r="D6858" i="106" s="1"/>
  <c r="K17" i="29"/>
  <c r="B6871" i="106" s="1"/>
  <c r="D6871" i="106" s="1"/>
  <c r="L53" i="29"/>
  <c r="L65" i="29"/>
  <c r="L92" i="29"/>
  <c r="L102" i="29" s="1"/>
  <c r="K120" i="29"/>
  <c r="B4080" i="106" s="1"/>
  <c r="D4080" i="106" s="1"/>
  <c r="L166" i="29"/>
  <c r="L168" i="29" s="1"/>
  <c r="L178" i="29"/>
  <c r="L198" i="29"/>
  <c r="L202" i="29" s="1"/>
  <c r="L251" i="29"/>
  <c r="H303" i="29"/>
  <c r="B7115" i="106" s="1"/>
  <c r="D7115" i="106" s="1"/>
  <c r="L323" i="29"/>
  <c r="L331" i="29" s="1"/>
  <c r="K316" i="29"/>
  <c r="B7162" i="106" s="1"/>
  <c r="D7162" i="106" s="1"/>
  <c r="K319" i="29"/>
  <c r="B7189" i="106" s="1"/>
  <c r="D7189" i="106" s="1"/>
  <c r="K340" i="29"/>
  <c r="B3671" i="106" s="1"/>
  <c r="D3671" i="106" s="1"/>
  <c r="H76" i="4"/>
  <c r="B3298" i="106" s="1"/>
  <c r="D3298" i="106" s="1"/>
  <c r="K79" i="29"/>
  <c r="B2974" i="106" s="1"/>
  <c r="D2974" i="106" s="1"/>
  <c r="E188" i="29"/>
  <c r="E190" i="29" s="1"/>
  <c r="B1352" i="106" s="1"/>
  <c r="D1352" i="106" s="1"/>
  <c r="D237" i="29"/>
  <c r="B1421" i="106" s="1"/>
  <c r="D1421" i="106" s="1"/>
  <c r="H24" i="12"/>
  <c r="B1983" i="106" s="1"/>
  <c r="D1983" i="106" s="1"/>
  <c r="B4171" i="106"/>
  <c r="D4171" i="106" s="1"/>
  <c r="N36" i="3"/>
  <c r="I13" i="3"/>
  <c r="B3427" i="106"/>
  <c r="D3427" i="106" s="1"/>
  <c r="D46" i="36"/>
  <c r="B2908" i="106"/>
  <c r="D2908" i="106" s="1"/>
  <c r="I34" i="3"/>
  <c r="B6140" i="106"/>
  <c r="D6140" i="106" s="1"/>
  <c r="J34" i="3"/>
  <c r="B6191" i="106" s="1"/>
  <c r="D6191" i="106" s="1"/>
  <c r="K13" i="3"/>
  <c r="B3546" i="106"/>
  <c r="D3546" i="106" s="1"/>
  <c r="K34" i="3"/>
  <c r="K41" i="3" s="1"/>
  <c r="B3568" i="106" s="1"/>
  <c r="D3568" i="106" s="1"/>
  <c r="B6141" i="106"/>
  <c r="D6141" i="106" s="1"/>
  <c r="B280" i="106"/>
  <c r="D280" i="106" s="1"/>
  <c r="M41" i="3"/>
  <c r="B281" i="106" s="1"/>
  <c r="D281" i="106" s="1"/>
  <c r="B7654" i="106"/>
  <c r="D7654" i="106" s="1"/>
  <c r="H14" i="118"/>
  <c r="E39" i="4"/>
  <c r="B6287" i="106" s="1"/>
  <c r="D6287" i="106" s="1"/>
  <c r="B7671" i="106"/>
  <c r="D7671" i="106" s="1"/>
  <c r="H41" i="4"/>
  <c r="B6289" i="106" s="1"/>
  <c r="D6289" i="106" s="1"/>
  <c r="B7683" i="106"/>
  <c r="D7683" i="106" s="1"/>
  <c r="D44" i="4"/>
  <c r="B5013" i="106"/>
  <c r="D5013" i="106" s="1"/>
  <c r="B6249" i="106"/>
  <c r="D6249" i="106" s="1"/>
  <c r="E40" i="4"/>
  <c r="B6288" i="106" s="1"/>
  <c r="D6288" i="106" s="1"/>
  <c r="B3492" i="106"/>
  <c r="D3492" i="106" s="1"/>
  <c r="G44" i="4"/>
  <c r="B3316" i="106"/>
  <c r="D3316" i="106" s="1"/>
  <c r="I44" i="4"/>
  <c r="B3317" i="106" s="1"/>
  <c r="D3317" i="106" s="1"/>
  <c r="J44" i="4"/>
  <c r="B6235" i="106"/>
  <c r="D6235" i="106" s="1"/>
  <c r="B3578" i="106"/>
  <c r="D3578" i="106" s="1"/>
  <c r="K44" i="4"/>
  <c r="B3584" i="106" s="1"/>
  <c r="D3584" i="106" s="1"/>
  <c r="C82" i="5"/>
  <c r="B5102" i="106" s="1"/>
  <c r="D5102" i="106" s="1"/>
  <c r="B5098" i="106"/>
  <c r="D5098" i="106" s="1"/>
  <c r="B5107" i="106"/>
  <c r="D5107" i="106" s="1"/>
  <c r="C93" i="5"/>
  <c r="B5112" i="106" s="1"/>
  <c r="D5112" i="106" s="1"/>
  <c r="B5181" i="106"/>
  <c r="D5181" i="106" s="1"/>
  <c r="F111" i="34"/>
  <c r="B4915" i="106"/>
  <c r="D4915" i="106" s="1"/>
  <c r="F120" i="34"/>
  <c r="C228" i="5"/>
  <c r="B5304" i="106" s="1"/>
  <c r="D5304" i="106" s="1"/>
  <c r="B5301" i="106"/>
  <c r="D5301" i="106" s="1"/>
  <c r="B6650" i="106"/>
  <c r="D6650" i="106" s="1"/>
  <c r="C10" i="131"/>
  <c r="B7275" i="106" s="1"/>
  <c r="B6704" i="106"/>
  <c r="D6704" i="106" s="1"/>
  <c r="C18" i="131"/>
  <c r="B7283" i="106" s="1"/>
  <c r="F152" i="34"/>
  <c r="B6769" i="106"/>
  <c r="D6769" i="106" s="1"/>
  <c r="B5351" i="106"/>
  <c r="D5351" i="106" s="1"/>
  <c r="D108" i="5"/>
  <c r="B5355" i="106" s="1"/>
  <c r="D5355" i="106" s="1"/>
  <c r="F109" i="34"/>
  <c r="B5384" i="106"/>
  <c r="D5384" i="106" s="1"/>
  <c r="B6713" i="106"/>
  <c r="D6713" i="106" s="1"/>
  <c r="C19" i="131"/>
  <c r="B7284" i="106" s="1"/>
  <c r="F146" i="34"/>
  <c r="B5511" i="106"/>
  <c r="D5511" i="106" s="1"/>
  <c r="B15" i="7"/>
  <c r="E108" i="5"/>
  <c r="B5526" i="106" s="1"/>
  <c r="D5526" i="106" s="1"/>
  <c r="B5522" i="106"/>
  <c r="D5522" i="106" s="1"/>
  <c r="B6390" i="106"/>
  <c r="D6390" i="106" s="1"/>
  <c r="E172" i="5"/>
  <c r="B5537" i="106" s="1"/>
  <c r="D5537" i="106" s="1"/>
  <c r="B5564" i="106"/>
  <c r="D5564" i="106" s="1"/>
  <c r="F18" i="34"/>
  <c r="B5570" i="106"/>
  <c r="D5570" i="106" s="1"/>
  <c r="F87" i="34"/>
  <c r="B5576" i="106"/>
  <c r="D5576" i="106" s="1"/>
  <c r="F25" i="34"/>
  <c r="B5590" i="106"/>
  <c r="D5590" i="106" s="1"/>
  <c r="F114" i="5"/>
  <c r="B5592" i="106" s="1"/>
  <c r="D5592" i="106" s="1"/>
  <c r="B6386" i="106"/>
  <c r="D6386" i="106" s="1"/>
  <c r="F117" i="34"/>
  <c r="B4237" i="106"/>
  <c r="D4237" i="106" s="1"/>
  <c r="F211" i="5"/>
  <c r="B5677" i="106" s="1"/>
  <c r="D5677" i="106" s="1"/>
  <c r="F144" i="34"/>
  <c r="C14" i="131"/>
  <c r="B7279" i="106" s="1"/>
  <c r="B6685" i="106"/>
  <c r="D6685" i="106" s="1"/>
  <c r="B5710" i="106"/>
  <c r="D5710" i="106" s="1"/>
  <c r="F168" i="34"/>
  <c r="B5723" i="106"/>
  <c r="D5723" i="106" s="1"/>
  <c r="G12" i="5"/>
  <c r="B5725" i="106" s="1"/>
  <c r="D5725" i="106" s="1"/>
  <c r="B6654" i="106"/>
  <c r="D6654" i="106" s="1"/>
  <c r="G259" i="5"/>
  <c r="B6837" i="106" s="1"/>
  <c r="D6837" i="106" s="1"/>
  <c r="B4361" i="106"/>
  <c r="D4361" i="106" s="1"/>
  <c r="F171" i="34"/>
  <c r="B5875" i="106"/>
  <c r="D5875" i="106" s="1"/>
  <c r="H18" i="5"/>
  <c r="B5878" i="106" s="1"/>
  <c r="D5878" i="106" s="1"/>
  <c r="B4797" i="106"/>
  <c r="D4797" i="106" s="1"/>
  <c r="H172" i="5"/>
  <c r="B5899" i="106" s="1"/>
  <c r="D5899" i="106" s="1"/>
  <c r="B6639" i="106"/>
  <c r="D6639" i="106" s="1"/>
  <c r="H259" i="5"/>
  <c r="B18" i="7"/>
  <c r="D18" i="7" s="1"/>
  <c r="B4105" i="106" s="1"/>
  <c r="D4105" i="106" s="1"/>
  <c r="B6300" i="106"/>
  <c r="D6300" i="106" s="1"/>
  <c r="J12" i="5"/>
  <c r="B6327" i="106"/>
  <c r="D6327" i="106" s="1"/>
  <c r="J108" i="5"/>
  <c r="B6351" i="106" s="1"/>
  <c r="D6351" i="106" s="1"/>
  <c r="B6355" i="106"/>
  <c r="D6355" i="106" s="1"/>
  <c r="J121" i="5"/>
  <c r="B6357" i="106" s="1"/>
  <c r="D6357" i="106" s="1"/>
  <c r="B6001" i="106"/>
  <c r="D6001" i="106" s="1"/>
  <c r="K121" i="5"/>
  <c r="B6006" i="106" s="1"/>
  <c r="D6006" i="106" s="1"/>
  <c r="B4368" i="106"/>
  <c r="D4368" i="106" s="1"/>
  <c r="K178" i="5"/>
  <c r="B4951" i="106" s="1"/>
  <c r="D4951" i="106" s="1"/>
  <c r="B937" i="106"/>
  <c r="D937" i="106" s="1"/>
  <c r="K5" i="29"/>
  <c r="B1093" i="106" s="1"/>
  <c r="D1093" i="106" s="1"/>
  <c r="K7" i="29"/>
  <c r="B6727" i="106"/>
  <c r="D6727" i="106" s="1"/>
  <c r="B3366" i="106"/>
  <c r="D3366" i="106" s="1"/>
  <c r="K8" i="29"/>
  <c r="B3380" i="106" s="1"/>
  <c r="D3380" i="106" s="1"/>
  <c r="K9" i="29"/>
  <c r="B7256" i="106"/>
  <c r="H33" i="29"/>
  <c r="B1010" i="106" s="1"/>
  <c r="D1010" i="106" s="1"/>
  <c r="B3060" i="106"/>
  <c r="D3060" i="106" s="1"/>
  <c r="K10" i="29"/>
  <c r="B3062" i="106" s="1"/>
  <c r="D3062" i="106" s="1"/>
  <c r="K12" i="29"/>
  <c r="B832" i="106"/>
  <c r="D832" i="106" s="1"/>
  <c r="B833" i="106"/>
  <c r="D833" i="106" s="1"/>
  <c r="K13" i="29"/>
  <c r="B1105" i="106" s="1"/>
  <c r="D1105" i="106" s="1"/>
  <c r="K14" i="29"/>
  <c r="B1106" i="106" s="1"/>
  <c r="D1106" i="106" s="1"/>
  <c r="B6864" i="106"/>
  <c r="D6864" i="106" s="1"/>
  <c r="B944" i="106"/>
  <c r="D944" i="106" s="1"/>
  <c r="K18" i="29"/>
  <c r="B1100" i="106" s="1"/>
  <c r="D1100" i="106" s="1"/>
  <c r="B3375" i="106"/>
  <c r="D3375" i="106" s="1"/>
  <c r="K19" i="29"/>
  <c r="B3381" i="106" s="1"/>
  <c r="D3381" i="106" s="1"/>
  <c r="B6884" i="106"/>
  <c r="D6884" i="106" s="1"/>
  <c r="K24" i="29"/>
  <c r="B6900" i="106"/>
  <c r="D6900" i="106" s="1"/>
  <c r="K32" i="29"/>
  <c r="B721" i="106"/>
  <c r="D721" i="106" s="1"/>
  <c r="K36" i="29"/>
  <c r="B957" i="106"/>
  <c r="D957" i="106" s="1"/>
  <c r="G42" i="29"/>
  <c r="K40" i="29"/>
  <c r="B1113" i="106" s="1"/>
  <c r="D1113" i="106" s="1"/>
  <c r="K41" i="29"/>
  <c r="B1114" i="106" s="1"/>
  <c r="D1114" i="106" s="1"/>
  <c r="B958" i="106"/>
  <c r="D958" i="106" s="1"/>
  <c r="B728" i="106"/>
  <c r="D728" i="106" s="1"/>
  <c r="C47" i="29"/>
  <c r="B731" i="106" s="1"/>
  <c r="D731" i="106" s="1"/>
  <c r="K44" i="29"/>
  <c r="B787" i="106"/>
  <c r="D787" i="106" s="1"/>
  <c r="D47" i="29"/>
  <c r="B789" i="106" s="1"/>
  <c r="D789" i="106" s="1"/>
  <c r="K45" i="29"/>
  <c r="B1117" i="106" s="1"/>
  <c r="D1117" i="106" s="1"/>
  <c r="B788" i="106"/>
  <c r="D788" i="106" s="1"/>
  <c r="K46" i="29"/>
  <c r="B1118" i="106" s="1"/>
  <c r="D1118" i="106" s="1"/>
  <c r="B1022" i="106"/>
  <c r="D1022" i="106" s="1"/>
  <c r="H53" i="29"/>
  <c r="B1024" i="106" s="1"/>
  <c r="D1024" i="106" s="1"/>
  <c r="B6937" i="106"/>
  <c r="D6937" i="106" s="1"/>
  <c r="K52" i="29"/>
  <c r="B6940" i="106" s="1"/>
  <c r="D6940" i="106" s="1"/>
  <c r="F57" i="29"/>
  <c r="B911" i="106" s="1"/>
  <c r="D911" i="106" s="1"/>
  <c r="K55" i="29"/>
  <c r="B1123" i="106" s="1"/>
  <c r="D1123" i="106" s="1"/>
  <c r="B909" i="106"/>
  <c r="D909" i="106" s="1"/>
  <c r="B1026" i="106"/>
  <c r="D1026" i="106" s="1"/>
  <c r="H57" i="29"/>
  <c r="B1027" i="106" s="1"/>
  <c r="D1027" i="106" s="1"/>
  <c r="B739" i="106"/>
  <c r="D739" i="106" s="1"/>
  <c r="K60" i="29"/>
  <c r="B740" i="106"/>
  <c r="D740" i="106" s="1"/>
  <c r="K61" i="29"/>
  <c r="B1031" i="106"/>
  <c r="D1031" i="106" s="1"/>
  <c r="H65" i="29"/>
  <c r="B1035" i="106" s="1"/>
  <c r="D1035" i="106" s="1"/>
  <c r="K62" i="29"/>
  <c r="B1032" i="106"/>
  <c r="D1032" i="106" s="1"/>
  <c r="K63" i="29"/>
  <c r="K68" i="29"/>
  <c r="B921" i="106"/>
  <c r="D921" i="106" s="1"/>
  <c r="K69" i="29"/>
  <c r="B864" i="106"/>
  <c r="D864" i="106" s="1"/>
  <c r="K70" i="29"/>
  <c r="B865" i="106"/>
  <c r="D865" i="106" s="1"/>
  <c r="B751" i="106"/>
  <c r="D751" i="106" s="1"/>
  <c r="C72" i="29"/>
  <c r="B753" i="106" s="1"/>
  <c r="D753" i="106" s="1"/>
  <c r="K71" i="29"/>
  <c r="H84" i="29"/>
  <c r="B2955" i="106"/>
  <c r="D2955" i="106" s="1"/>
  <c r="B2953" i="106"/>
  <c r="D2953" i="106" s="1"/>
  <c r="K82" i="29"/>
  <c r="B2977" i="106" s="1"/>
  <c r="D2977" i="106" s="1"/>
  <c r="H92" i="29"/>
  <c r="K89" i="29"/>
  <c r="B6990" i="106" s="1"/>
  <c r="D6990" i="106" s="1"/>
  <c r="H100" i="29"/>
  <c r="B7012" i="106" s="1"/>
  <c r="D7012" i="106" s="1"/>
  <c r="K93" i="29"/>
  <c r="H110" i="29"/>
  <c r="K108" i="29"/>
  <c r="B2792" i="106"/>
  <c r="D2792" i="106" s="1"/>
  <c r="D127" i="29"/>
  <c r="B1227" i="106"/>
  <c r="D1227" i="106" s="1"/>
  <c r="B1228" i="106"/>
  <c r="D1228" i="106" s="1"/>
  <c r="K123" i="29"/>
  <c r="B1275" i="106" s="1"/>
  <c r="D1275" i="106" s="1"/>
  <c r="B1229" i="106"/>
  <c r="D1229" i="106" s="1"/>
  <c r="K124" i="29"/>
  <c r="B1276" i="106" s="1"/>
  <c r="D1276" i="106" s="1"/>
  <c r="B3483" i="106"/>
  <c r="D3483" i="106" s="1"/>
  <c r="K125" i="29"/>
  <c r="B3488" i="106" s="1"/>
  <c r="D3488" i="106" s="1"/>
  <c r="K126" i="29"/>
  <c r="B1277" i="106" s="1"/>
  <c r="D1277" i="106" s="1"/>
  <c r="I127" i="29"/>
  <c r="B7033" i="106" s="1"/>
  <c r="D7033" i="106" s="1"/>
  <c r="B7032" i="106"/>
  <c r="D7032" i="106" s="1"/>
  <c r="B1265" i="106"/>
  <c r="D1265" i="106" s="1"/>
  <c r="K128" i="29"/>
  <c r="B1280" i="106" s="1"/>
  <c r="D1280" i="106" s="1"/>
  <c r="K134" i="29"/>
  <c r="B4200" i="106"/>
  <c r="D4200" i="106" s="1"/>
  <c r="E136" i="29"/>
  <c r="K144" i="29"/>
  <c r="B2808" i="106"/>
  <c r="D2808" i="106" s="1"/>
  <c r="H146" i="29"/>
  <c r="B4082" i="106"/>
  <c r="D4082" i="106" s="1"/>
  <c r="D178" i="29"/>
  <c r="K174" i="29"/>
  <c r="K177" i="29"/>
  <c r="B1380" i="106" s="1"/>
  <c r="D1380" i="106" s="1"/>
  <c r="B7061" i="106"/>
  <c r="D7061" i="106" s="1"/>
  <c r="K185" i="29"/>
  <c r="B2998" i="106"/>
  <c r="D2998" i="106" s="1"/>
  <c r="B2831" i="106"/>
  <c r="D2831" i="106" s="1"/>
  <c r="K195" i="29"/>
  <c r="B2841" i="106" s="1"/>
  <c r="D2841" i="106" s="1"/>
  <c r="H198" i="29"/>
  <c r="K210" i="29"/>
  <c r="D223" i="29"/>
  <c r="B1410" i="106" s="1"/>
  <c r="D1410" i="106" s="1"/>
  <c r="B7073" i="106"/>
  <c r="D7073" i="106" s="1"/>
  <c r="K218" i="29"/>
  <c r="B1409" i="106"/>
  <c r="D1409" i="106" s="1"/>
  <c r="B1415" i="106"/>
  <c r="D1415" i="106" s="1"/>
  <c r="K230" i="29"/>
  <c r="D232" i="29"/>
  <c r="K242" i="29"/>
  <c r="D251" i="29"/>
  <c r="B1424" i="106" s="1"/>
  <c r="D1424" i="106" s="1"/>
  <c r="B7081" i="106"/>
  <c r="D7081" i="106" s="1"/>
  <c r="K250" i="29"/>
  <c r="B7098" i="106" s="1"/>
  <c r="D7098" i="106" s="1"/>
  <c r="B7097" i="106"/>
  <c r="D7097" i="106" s="1"/>
  <c r="B1433" i="106"/>
  <c r="D1433" i="106" s="1"/>
  <c r="K262" i="29"/>
  <c r="K274" i="29"/>
  <c r="B1447" i="106"/>
  <c r="D1447" i="106" s="1"/>
  <c r="K294" i="29"/>
  <c r="E296" i="29"/>
  <c r="B1531" i="106"/>
  <c r="D1531" i="106" s="1"/>
  <c r="B1540" i="106"/>
  <c r="D1540" i="106" s="1"/>
  <c r="K295" i="29"/>
  <c r="B1558" i="106" s="1"/>
  <c r="D1558" i="106" s="1"/>
  <c r="I331" i="29"/>
  <c r="B7222" i="106" s="1"/>
  <c r="D7222" i="106" s="1"/>
  <c r="B7205" i="106"/>
  <c r="D7205" i="106" s="1"/>
  <c r="B7142" i="106"/>
  <c r="D7142" i="106" s="1"/>
  <c r="K314" i="29"/>
  <c r="K315" i="29"/>
  <c r="B7153" i="106" s="1"/>
  <c r="D7153" i="106" s="1"/>
  <c r="B7151" i="106"/>
  <c r="D7151" i="106" s="1"/>
  <c r="K317" i="29"/>
  <c r="B7171" i="106" s="1"/>
  <c r="D7171" i="106" s="1"/>
  <c r="B7165" i="106"/>
  <c r="D7165" i="106" s="1"/>
  <c r="E323" i="29"/>
  <c r="C323" i="29"/>
  <c r="C331" i="29" s="1"/>
  <c r="B7216" i="106" s="1"/>
  <c r="D7216" i="106" s="1"/>
  <c r="K321" i="29"/>
  <c r="B7696" i="106" s="1"/>
  <c r="D7696" i="106" s="1"/>
  <c r="K322" i="29"/>
  <c r="B7705" i="106" s="1"/>
  <c r="D7705" i="106" s="1"/>
  <c r="B7697" i="106"/>
  <c r="D7697" i="106" s="1"/>
  <c r="B7212" i="106"/>
  <c r="D7212" i="106" s="1"/>
  <c r="K328" i="29"/>
  <c r="D339" i="29"/>
  <c r="B3624" i="106"/>
  <c r="D3624" i="106" s="1"/>
  <c r="K337" i="29"/>
  <c r="B3668" i="106" s="1"/>
  <c r="D3668" i="106" s="1"/>
  <c r="B7228" i="106"/>
  <c r="D7228" i="106" s="1"/>
  <c r="K338" i="29"/>
  <c r="B3669" i="106" s="1"/>
  <c r="D3669" i="106" s="1"/>
  <c r="B1142" i="106"/>
  <c r="D1142" i="106" s="1"/>
  <c r="D211" i="5"/>
  <c r="B5444" i="106" s="1"/>
  <c r="D5444" i="106" s="1"/>
  <c r="D114" i="5"/>
  <c r="C67" i="5"/>
  <c r="B5090" i="106" s="1"/>
  <c r="D5090" i="106" s="1"/>
  <c r="B7" i="7"/>
  <c r="F140" i="34"/>
  <c r="F136" i="34"/>
  <c r="B7751" i="106"/>
  <c r="D7751" i="106" s="1"/>
  <c r="B6778" i="106"/>
  <c r="D6778" i="106" s="1"/>
  <c r="B5844" i="106"/>
  <c r="D5844" i="106" s="1"/>
  <c r="F12" i="5"/>
  <c r="B7071" i="106"/>
  <c r="D7071" i="106" s="1"/>
  <c r="B6842" i="106"/>
  <c r="D6842" i="106" s="1"/>
  <c r="B5602" i="106"/>
  <c r="D5602" i="106" s="1"/>
  <c r="B5152" i="106"/>
  <c r="D5152" i="106" s="1"/>
  <c r="B3414" i="106"/>
  <c r="D3414" i="106" s="1"/>
  <c r="D41" i="36"/>
  <c r="B3417" i="106"/>
  <c r="D3417" i="106" s="1"/>
  <c r="D42" i="36"/>
  <c r="B6218" i="106"/>
  <c r="D6218" i="106" s="1"/>
  <c r="J13" i="3"/>
  <c r="B6124" i="106" s="1"/>
  <c r="D6124" i="106" s="1"/>
  <c r="B321" i="106"/>
  <c r="D321" i="106" s="1"/>
  <c r="I48" i="4"/>
  <c r="B2106" i="106" s="1"/>
  <c r="D2106" i="106" s="1"/>
  <c r="C44" i="4"/>
  <c r="K52" i="4"/>
  <c r="B3702" i="106" s="1"/>
  <c r="D3702" i="106" s="1"/>
  <c r="B3698" i="106"/>
  <c r="D3698" i="106" s="1"/>
  <c r="B2806" i="106"/>
  <c r="D2806" i="106" s="1"/>
  <c r="D76" i="4"/>
  <c r="B3237" i="106" s="1"/>
  <c r="D3237" i="106" s="1"/>
  <c r="B7750" i="106"/>
  <c r="D7750" i="106" s="1"/>
  <c r="B1329" i="106"/>
  <c r="D1329" i="106" s="1"/>
  <c r="F61" i="34"/>
  <c r="K176" i="29"/>
  <c r="B1377" i="106" s="1"/>
  <c r="D1377" i="106" s="1"/>
  <c r="J7" i="4"/>
  <c r="B6222" i="106" s="1"/>
  <c r="D6222" i="106" s="1"/>
  <c r="D8" i="7"/>
  <c r="B1764" i="106" s="1"/>
  <c r="D1764" i="106" s="1"/>
  <c r="D184" i="5"/>
  <c r="B5425" i="106" s="1"/>
  <c r="D5425" i="106" s="1"/>
  <c r="K108" i="5"/>
  <c r="B5999" i="106" s="1"/>
  <c r="D5999" i="106" s="1"/>
  <c r="C40" i="5"/>
  <c r="B5087" i="106" s="1"/>
  <c r="D5087" i="106" s="1"/>
  <c r="E12" i="5"/>
  <c r="J33" i="29"/>
  <c r="B6903" i="106" s="1"/>
  <c r="D6903" i="106" s="1"/>
  <c r="C6" i="131"/>
  <c r="F97" i="34"/>
  <c r="B7023" i="106"/>
  <c r="D7023" i="106" s="1"/>
  <c r="B5925" i="106"/>
  <c r="D5925" i="106" s="1"/>
  <c r="B5617" i="106"/>
  <c r="D5617" i="106" s="1"/>
  <c r="C108" i="5"/>
  <c r="B5120" i="106" s="1"/>
  <c r="D5120" i="106" s="1"/>
  <c r="H24" i="118"/>
  <c r="I109" i="5"/>
  <c r="B6026" i="106" s="1"/>
  <c r="D6026" i="106" s="1"/>
  <c r="L41" i="3"/>
  <c r="G216" i="5"/>
  <c r="B4414" i="106" s="1"/>
  <c r="D4414" i="106" s="1"/>
  <c r="C184" i="5"/>
  <c r="B5232" i="106" s="1"/>
  <c r="D5232" i="106" s="1"/>
  <c r="G140" i="5"/>
  <c r="B5752" i="106" s="1"/>
  <c r="D5752" i="106" s="1"/>
  <c r="D82" i="5"/>
  <c r="B5348" i="106" s="1"/>
  <c r="D5348" i="106" s="1"/>
  <c r="D12" i="5"/>
  <c r="B5334" i="106" s="1"/>
  <c r="D5334" i="106" s="1"/>
  <c r="F157" i="34"/>
  <c r="F107" i="34"/>
  <c r="D78" i="36"/>
  <c r="I42" i="29"/>
  <c r="B6748" i="106"/>
  <c r="D6748" i="106" s="1"/>
  <c r="F63" i="5"/>
  <c r="B5579" i="106" s="1"/>
  <c r="D5579" i="106" s="1"/>
  <c r="F216" i="5"/>
  <c r="B4413" i="106" s="1"/>
  <c r="D4413" i="106" s="1"/>
  <c r="D140" i="5"/>
  <c r="D172" i="5" s="1"/>
  <c r="B5534" i="106"/>
  <c r="D5534" i="106" s="1"/>
  <c r="H108" i="5"/>
  <c r="B5886" i="106" s="1"/>
  <c r="D5886" i="106" s="1"/>
  <c r="C18" i="5"/>
  <c r="B5071" i="106" s="1"/>
  <c r="D5071" i="106" s="1"/>
  <c r="G33" i="29"/>
  <c r="C27" i="131"/>
  <c r="B7292" i="106" s="1"/>
  <c r="F36" i="34"/>
  <c r="D77" i="36"/>
  <c r="B7059" i="106"/>
  <c r="D7059" i="106" s="1"/>
  <c r="B6989" i="106"/>
  <c r="D6989" i="106" s="1"/>
  <c r="K300" i="29"/>
  <c r="B6881" i="106"/>
  <c r="D6881" i="106" s="1"/>
  <c r="F41" i="34"/>
  <c r="B5873" i="106"/>
  <c r="D5873" i="106" s="1"/>
  <c r="I305" i="29"/>
  <c r="B7116" i="106" s="1"/>
  <c r="D7116" i="106" s="1"/>
  <c r="B1225" i="106"/>
  <c r="D1225" i="106" s="1"/>
  <c r="F331" i="29"/>
  <c r="B7219" i="106" s="1"/>
  <c r="D7219" i="106" s="1"/>
  <c r="H19" i="118"/>
  <c r="D228" i="5"/>
  <c r="B5488" i="106" s="1"/>
  <c r="D5488" i="106" s="1"/>
  <c r="D216" i="5"/>
  <c r="B4412" i="106" s="1"/>
  <c r="D4412" i="106" s="1"/>
  <c r="B6400" i="106"/>
  <c r="D6400" i="106" s="1"/>
  <c r="K12" i="5"/>
  <c r="K50" i="29"/>
  <c r="C11" i="131"/>
  <c r="B7276" i="106" s="1"/>
  <c r="B16" i="7"/>
  <c r="F169" i="34"/>
  <c r="J331" i="29"/>
  <c r="B7223" i="106" s="1"/>
  <c r="D7223" i="106" s="1"/>
  <c r="B6659" i="106"/>
  <c r="D6659" i="106" s="1"/>
  <c r="C76" i="4"/>
  <c r="B3231" i="106" s="1"/>
  <c r="D3231" i="106" s="1"/>
  <c r="L273" i="29"/>
  <c r="D84" i="36"/>
  <c r="B4113" i="106"/>
  <c r="D4113" i="106" s="1"/>
  <c r="C18" i="4"/>
  <c r="B4131" i="106" s="1"/>
  <c r="D4131" i="106" s="1"/>
  <c r="H44" i="4"/>
  <c r="B719" i="106"/>
  <c r="D719" i="106" s="1"/>
  <c r="K15" i="29"/>
  <c r="K16" i="29"/>
  <c r="B1094" i="106" s="1"/>
  <c r="D1094" i="106" s="1"/>
  <c r="B706" i="106"/>
  <c r="D706" i="106" s="1"/>
  <c r="H42" i="29"/>
  <c r="B1015" i="106"/>
  <c r="D1015" i="106" s="1"/>
  <c r="B920" i="106"/>
  <c r="D920" i="106" s="1"/>
  <c r="F72" i="29"/>
  <c r="B927" i="106" s="1"/>
  <c r="D927" i="106" s="1"/>
  <c r="B809" i="106"/>
  <c r="D809" i="106" s="1"/>
  <c r="D72" i="29"/>
  <c r="B811" i="106" s="1"/>
  <c r="D811" i="106" s="1"/>
  <c r="K78" i="29"/>
  <c r="B2973" i="106" s="1"/>
  <c r="D2973" i="106" s="1"/>
  <c r="B1051" i="106"/>
  <c r="D1051" i="106" s="1"/>
  <c r="K109" i="29"/>
  <c r="B1149" i="106" s="1"/>
  <c r="D1149" i="106" s="1"/>
  <c r="E127" i="29"/>
  <c r="B1235" i="106"/>
  <c r="D1235" i="106" s="1"/>
  <c r="H136" i="29"/>
  <c r="B2980" i="106"/>
  <c r="D2980" i="106" s="1"/>
  <c r="K159" i="29"/>
  <c r="B2818" i="106" s="1"/>
  <c r="D2818" i="106" s="1"/>
  <c r="H162" i="29"/>
  <c r="B2812" i="106"/>
  <c r="D2812" i="106" s="1"/>
  <c r="E178" i="29"/>
  <c r="B4083" i="106"/>
  <c r="D4083" i="106" s="1"/>
  <c r="H188" i="29"/>
  <c r="B1371" i="106"/>
  <c r="D1371" i="106" s="1"/>
  <c r="K193" i="29"/>
  <c r="K231" i="29"/>
  <c r="B1480" i="106" s="1"/>
  <c r="D1480" i="106" s="1"/>
  <c r="B1416" i="106"/>
  <c r="D1416" i="106" s="1"/>
  <c r="D255" i="29"/>
  <c r="B1427" i="106" s="1"/>
  <c r="D1427" i="106" s="1"/>
  <c r="K253" i="29"/>
  <c r="D278" i="29"/>
  <c r="B3722" i="106" s="1"/>
  <c r="D3722" i="106" s="1"/>
  <c r="K276" i="29"/>
  <c r="F296" i="29"/>
  <c r="B1537" i="106"/>
  <c r="D1537" i="106" s="1"/>
  <c r="B3657" i="106"/>
  <c r="D3657" i="106" s="1"/>
  <c r="H349" i="29"/>
  <c r="K347" i="29"/>
  <c r="E37" i="4"/>
  <c r="B6285" i="106" s="1"/>
  <c r="D6285" i="106" s="1"/>
  <c r="I47" i="4"/>
  <c r="K37" i="29"/>
  <c r="B1110" i="106" s="1"/>
  <c r="D1110" i="106" s="1"/>
  <c r="K39" i="29"/>
  <c r="B1112" i="106" s="1"/>
  <c r="D1112" i="106" s="1"/>
  <c r="B967" i="106"/>
  <c r="D967" i="106" s="1"/>
  <c r="E47" i="29"/>
  <c r="B847" i="106" s="1"/>
  <c r="D847" i="106" s="1"/>
  <c r="E84" i="29"/>
  <c r="B2789" i="106" s="1"/>
  <c r="D2789" i="106" s="1"/>
  <c r="F76" i="4"/>
  <c r="D264" i="29"/>
  <c r="B1436" i="106" s="1"/>
  <c r="D1436" i="106" s="1"/>
  <c r="G47" i="29"/>
  <c r="B963" i="106" s="1"/>
  <c r="D963" i="106" s="1"/>
  <c r="F47" i="29"/>
  <c r="K38" i="29"/>
  <c r="B1111" i="106" s="1"/>
  <c r="D1111" i="106" s="1"/>
  <c r="E38" i="4"/>
  <c r="B6286" i="106" s="1"/>
  <c r="D6286" i="106" s="1"/>
  <c r="K49" i="29"/>
  <c r="B1120" i="106" s="1"/>
  <c r="D1120" i="106" s="1"/>
  <c r="B1259" i="106"/>
  <c r="D1259" i="106" s="1"/>
  <c r="F58" i="34"/>
  <c r="B4172" i="106"/>
  <c r="D4172" i="106" s="1"/>
  <c r="N22" i="3"/>
  <c r="B1800" i="106"/>
  <c r="D1800" i="106" s="1"/>
  <c r="F19" i="7"/>
  <c r="B1324" i="106"/>
  <c r="D1324" i="106" s="1"/>
  <c r="B85" i="36"/>
  <c r="B86" i="36" s="1"/>
  <c r="B87" i="36" s="1"/>
  <c r="B83" i="36"/>
  <c r="D43" i="36"/>
  <c r="H37" i="37"/>
  <c r="F22" i="37"/>
  <c r="F24" i="37" s="1"/>
  <c r="A1" i="131"/>
  <c r="F5" i="4"/>
  <c r="B3408" i="106" s="1"/>
  <c r="D3408" i="106" s="1"/>
  <c r="B1745" i="106"/>
  <c r="D1745" i="106" s="1"/>
  <c r="B7504" i="106"/>
  <c r="L34" i="131"/>
  <c r="B7531" i="106" s="1"/>
  <c r="B4103" i="106"/>
  <c r="D4103" i="106" s="1"/>
  <c r="F13" i="3"/>
  <c r="B5599" i="106"/>
  <c r="D5599" i="106" s="1"/>
  <c r="F50" i="34"/>
  <c r="G172" i="5"/>
  <c r="B5770" i="106" s="1"/>
  <c r="D5770" i="106" s="1"/>
  <c r="L354" i="29"/>
  <c r="D6103" i="106"/>
  <c r="C42" i="29"/>
  <c r="B727" i="106" s="1"/>
  <c r="D727" i="106" s="1"/>
  <c r="B722" i="106"/>
  <c r="D722" i="106" s="1"/>
  <c r="K59" i="29"/>
  <c r="E15" i="145" s="1"/>
  <c r="B854" i="106"/>
  <c r="D854" i="106" s="1"/>
  <c r="B863" i="106"/>
  <c r="D863" i="106" s="1"/>
  <c r="E72" i="29"/>
  <c r="B869" i="106" s="1"/>
  <c r="D869" i="106" s="1"/>
  <c r="B837" i="106"/>
  <c r="D837" i="106" s="1"/>
  <c r="E42" i="29"/>
  <c r="B1" i="172"/>
  <c r="B1" i="179"/>
  <c r="D13" i="3"/>
  <c r="B109" i="106" s="1"/>
  <c r="D109" i="106" s="1"/>
  <c r="G13" i="3"/>
  <c r="E13" i="3"/>
  <c r="C13" i="3"/>
  <c r="B77" i="106" s="1"/>
  <c r="D77" i="106" s="1"/>
  <c r="C34" i="3"/>
  <c r="D34" i="3"/>
  <c r="E34" i="3"/>
  <c r="F34" i="3"/>
  <c r="D81" i="36"/>
  <c r="G34" i="3"/>
  <c r="H13" i="3"/>
  <c r="B203" i="106" s="1"/>
  <c r="D203" i="106" s="1"/>
  <c r="H34" i="3"/>
  <c r="D79" i="36"/>
  <c r="C191" i="5"/>
  <c r="F127" i="34" s="1"/>
  <c r="C201" i="5"/>
  <c r="C211" i="5"/>
  <c r="B5260" i="106" s="1"/>
  <c r="D5260" i="106" s="1"/>
  <c r="C216" i="5"/>
  <c r="C224" i="5"/>
  <c r="B5286" i="106" s="1"/>
  <c r="D5286" i="106" s="1"/>
  <c r="C259" i="5"/>
  <c r="B6833" i="106" s="1"/>
  <c r="D6833" i="106" s="1"/>
  <c r="F162" i="34"/>
  <c r="D12" i="171"/>
  <c r="D42" i="29"/>
  <c r="B785" i="106" s="1"/>
  <c r="D785" i="106" s="1"/>
  <c r="K51" i="29"/>
  <c r="C65" i="29"/>
  <c r="B745" i="106" s="1"/>
  <c r="D745" i="106" s="1"/>
  <c r="D65" i="29"/>
  <c r="B803" i="106" s="1"/>
  <c r="D803" i="106" s="1"/>
  <c r="K64" i="29"/>
  <c r="K67" i="29"/>
  <c r="L127" i="29"/>
  <c r="L129" i="29" s="1"/>
  <c r="K122" i="29"/>
  <c r="K130" i="29"/>
  <c r="L138" i="29"/>
  <c r="L148" i="29"/>
  <c r="K179" i="29"/>
  <c r="K24" i="12"/>
  <c r="D7251" i="106"/>
  <c r="A7252" i="106"/>
  <c r="I354" i="29"/>
  <c r="B7244" i="106" s="1"/>
  <c r="D7244" i="106" s="1"/>
  <c r="J150" i="29"/>
  <c r="B7052" i="106" s="1"/>
  <c r="D7052" i="106" s="1"/>
  <c r="F104" i="34"/>
  <c r="K173" i="5"/>
  <c r="C172" i="5"/>
  <c r="B1266" i="106"/>
  <c r="D1266" i="106" s="1"/>
  <c r="I6" i="4"/>
  <c r="B5011" i="106" s="1"/>
  <c r="D5011" i="106" s="1"/>
  <c r="F135" i="34"/>
  <c r="B5513" i="106"/>
  <c r="D5513" i="106" s="1"/>
  <c r="I274" i="5"/>
  <c r="B4396" i="106"/>
  <c r="D4396" i="106" s="1"/>
  <c r="K28" i="118"/>
  <c r="O27" i="118" s="1"/>
  <c r="O29" i="118" s="1"/>
  <c r="C341" i="29"/>
  <c r="B1995" i="106"/>
  <c r="D1995" i="106" s="1"/>
  <c r="D82" i="36"/>
  <c r="B275" i="106"/>
  <c r="D275" i="106" s="1"/>
  <c r="M23" i="3"/>
  <c r="K6" i="29"/>
  <c r="B7762" i="106"/>
  <c r="D7762" i="106" s="1"/>
  <c r="B793" i="106"/>
  <c r="D793" i="106" s="1"/>
  <c r="D57" i="29"/>
  <c r="B736" i="106"/>
  <c r="D736" i="106" s="1"/>
  <c r="K56" i="29"/>
  <c r="C57" i="29"/>
  <c r="E33" i="29"/>
  <c r="A2" i="170"/>
  <c r="B2" i="175"/>
  <c r="K75" i="29"/>
  <c r="B7765" i="106"/>
  <c r="D7765" i="106" s="1"/>
  <c r="A1" i="170"/>
  <c r="B1" i="177"/>
  <c r="B1" i="175"/>
  <c r="B1" i="178"/>
  <c r="B1" i="174"/>
  <c r="A1" i="173"/>
  <c r="A2" i="171"/>
  <c r="B2" i="174"/>
  <c r="B2" i="178"/>
  <c r="B2" i="176"/>
  <c r="B2" i="172"/>
  <c r="B2" i="177"/>
  <c r="A2" i="173"/>
  <c r="L13" i="11"/>
  <c r="B2060" i="106" s="1"/>
  <c r="D2060" i="106" s="1"/>
  <c r="L6" i="11"/>
  <c r="B7605" i="106" s="1"/>
  <c r="B3454" i="106"/>
  <c r="D3454" i="106" s="1"/>
  <c r="L16" i="11"/>
  <c r="B2061" i="106" s="1"/>
  <c r="D2061" i="106" s="1"/>
  <c r="I129" i="29" l="1"/>
  <c r="F110" i="34"/>
  <c r="F94" i="34"/>
  <c r="B2823" i="106"/>
  <c r="D2823" i="106" s="1"/>
  <c r="E173" i="5"/>
  <c r="B5544" i="106" s="1"/>
  <c r="D5544" i="106" s="1"/>
  <c r="I26" i="12"/>
  <c r="B7741" i="106" s="1"/>
  <c r="D7741" i="106" s="1"/>
  <c r="B1996" i="106"/>
  <c r="D1996" i="106" s="1"/>
  <c r="J173" i="5"/>
  <c r="J6" i="4" s="1"/>
  <c r="F172" i="5"/>
  <c r="K274" i="5"/>
  <c r="L74" i="29"/>
  <c r="K339" i="29"/>
  <c r="L288" i="29"/>
  <c r="B19" i="7"/>
  <c r="B1759" i="106" s="1"/>
  <c r="D1759" i="106" s="1"/>
  <c r="B5614" i="106"/>
  <c r="D5614" i="106" s="1"/>
  <c r="H331" i="29"/>
  <c r="B7221" i="106" s="1"/>
  <c r="D7221" i="106" s="1"/>
  <c r="G305" i="29"/>
  <c r="B1548" i="106" s="1"/>
  <c r="D1548" i="106" s="1"/>
  <c r="C109" i="5"/>
  <c r="B6889" i="106"/>
  <c r="D6889" i="106" s="1"/>
  <c r="F45" i="34"/>
  <c r="F273" i="5"/>
  <c r="B5713" i="106" s="1"/>
  <c r="D5713" i="106" s="1"/>
  <c r="G5" i="4"/>
  <c r="B3409" i="106" s="1"/>
  <c r="D3409" i="106" s="1"/>
  <c r="L204" i="29"/>
  <c r="J74" i="29"/>
  <c r="B6978" i="106" s="1"/>
  <c r="D6978" i="106" s="1"/>
  <c r="B7064" i="106"/>
  <c r="D7064" i="106" s="1"/>
  <c r="B3565" i="106"/>
  <c r="D3565" i="106" s="1"/>
  <c r="E109" i="5"/>
  <c r="F65" i="34"/>
  <c r="C5" i="4"/>
  <c r="B3405" i="106" s="1"/>
  <c r="D3405" i="106" s="1"/>
  <c r="B1482" i="106"/>
  <c r="D1482" i="106" s="1"/>
  <c r="K237" i="29"/>
  <c r="B1485" i="106" s="1"/>
  <c r="D1485" i="106" s="1"/>
  <c r="F160" i="34"/>
  <c r="B3633" i="106"/>
  <c r="D3633" i="106" s="1"/>
  <c r="E341" i="29"/>
  <c r="B7199" i="106"/>
  <c r="D7199" i="106" s="1"/>
  <c r="B3640" i="106"/>
  <c r="D3640" i="106" s="1"/>
  <c r="F341" i="29"/>
  <c r="B1247" i="106"/>
  <c r="D1247" i="106" s="1"/>
  <c r="F129" i="29"/>
  <c r="B1515" i="106"/>
  <c r="D1515" i="106" s="1"/>
  <c r="G16" i="4"/>
  <c r="B2611" i="106" s="1"/>
  <c r="D2611" i="106" s="1"/>
  <c r="B3673" i="106"/>
  <c r="D3673" i="106" s="1"/>
  <c r="K344" i="29"/>
  <c r="B1553" i="106"/>
  <c r="D1553" i="106" s="1"/>
  <c r="H305" i="29"/>
  <c r="B1554" i="106" s="1"/>
  <c r="D1554" i="106" s="1"/>
  <c r="D109" i="5"/>
  <c r="B5356" i="106" s="1"/>
  <c r="D5356" i="106" s="1"/>
  <c r="K84" i="29"/>
  <c r="B2088" i="106" s="1"/>
  <c r="D2088" i="106" s="1"/>
  <c r="I4" i="4"/>
  <c r="B3225" i="106" s="1"/>
  <c r="D3225" i="106" s="1"/>
  <c r="B4372" i="106"/>
  <c r="D4372" i="106" s="1"/>
  <c r="E274" i="5"/>
  <c r="B1754" i="106"/>
  <c r="D1754" i="106" s="1"/>
  <c r="D14" i="7"/>
  <c r="B1770" i="106" s="1"/>
  <c r="D1770" i="106" s="1"/>
  <c r="B1501" i="106"/>
  <c r="D1501" i="106" s="1"/>
  <c r="K271" i="29"/>
  <c r="B1508" i="106" s="1"/>
  <c r="D1508" i="106" s="1"/>
  <c r="G173" i="5"/>
  <c r="G6" i="4" s="1"/>
  <c r="B2604" i="106" s="1"/>
  <c r="D2604" i="106" s="1"/>
  <c r="L114" i="29"/>
  <c r="B1747" i="106"/>
  <c r="D1747" i="106" s="1"/>
  <c r="B1744" i="106"/>
  <c r="D1744" i="106" s="1"/>
  <c r="D4" i="7"/>
  <c r="B1760" i="106" s="1"/>
  <c r="D1760" i="106" s="1"/>
  <c r="B7203" i="106"/>
  <c r="D7203" i="106" s="1"/>
  <c r="G331" i="29"/>
  <c r="B7220" i="106" s="1"/>
  <c r="D7220" i="106" s="1"/>
  <c r="B5096" i="106"/>
  <c r="D5096" i="106" s="1"/>
  <c r="F93" i="34"/>
  <c r="B1358" i="106"/>
  <c r="D1358" i="106" s="1"/>
  <c r="F204" i="29"/>
  <c r="B1359" i="106" s="1"/>
  <c r="D1359" i="106" s="1"/>
  <c r="B7200" i="106"/>
  <c r="D7200" i="106" s="1"/>
  <c r="D331" i="29"/>
  <c r="B7217" i="106" s="1"/>
  <c r="D7217" i="106" s="1"/>
  <c r="D7" i="7"/>
  <c r="B1763" i="106" s="1"/>
  <c r="D1763" i="106" s="1"/>
  <c r="J341" i="29"/>
  <c r="B7231" i="106"/>
  <c r="D7231" i="106" s="1"/>
  <c r="H26" i="12"/>
  <c r="B7740" i="106" s="1"/>
  <c r="D7740" i="106" s="1"/>
  <c r="N37" i="3"/>
  <c r="B285" i="106"/>
  <c r="D285" i="106" s="1"/>
  <c r="B1139" i="106"/>
  <c r="D1139" i="106" s="1"/>
  <c r="D37" i="108"/>
  <c r="F37" i="108"/>
  <c r="L150" i="29"/>
  <c r="B1489" i="106"/>
  <c r="D1489" i="106" s="1"/>
  <c r="K255" i="29"/>
  <c r="B1491" i="106" s="1"/>
  <c r="D1491" i="106" s="1"/>
  <c r="B1351" i="106"/>
  <c r="D1351" i="106" s="1"/>
  <c r="E204" i="29"/>
  <c r="B1353" i="106" s="1"/>
  <c r="D1353" i="106" s="1"/>
  <c r="B1017" i="106"/>
  <c r="D1017" i="106" s="1"/>
  <c r="H74" i="29"/>
  <c r="B3446" i="106"/>
  <c r="D3446" i="106" s="1"/>
  <c r="D16" i="7"/>
  <c r="B3447" i="106" s="1"/>
  <c r="D3447" i="106" s="1"/>
  <c r="B5557" i="106"/>
  <c r="D5557" i="106" s="1"/>
  <c r="F109" i="5"/>
  <c r="B5360" i="106"/>
  <c r="D5360" i="106" s="1"/>
  <c r="D5" i="4"/>
  <c r="B3406" i="106" s="1"/>
  <c r="D3406" i="106" s="1"/>
  <c r="B1511" i="106"/>
  <c r="D1511" i="106" s="1"/>
  <c r="F72" i="34"/>
  <c r="G14" i="4"/>
  <c r="B2609" i="106" s="1"/>
  <c r="D2609" i="106" s="1"/>
  <c r="B1417" i="106"/>
  <c r="D1417" i="106" s="1"/>
  <c r="D273" i="29"/>
  <c r="H202" i="29"/>
  <c r="B1375" i="106" s="1"/>
  <c r="D1375" i="106" s="1"/>
  <c r="B4156" i="106"/>
  <c r="D4156" i="106" s="1"/>
  <c r="B4087" i="106"/>
  <c r="D4087" i="106" s="1"/>
  <c r="K178" i="29"/>
  <c r="B2987" i="106"/>
  <c r="D2987" i="106" s="1"/>
  <c r="K136" i="29"/>
  <c r="B1053" i="106"/>
  <c r="D1053" i="106" s="1"/>
  <c r="H112" i="29"/>
  <c r="B7018" i="106" s="1"/>
  <c r="D7018" i="106" s="1"/>
  <c r="B2081" i="106"/>
  <c r="D2081" i="106" s="1"/>
  <c r="H102" i="29"/>
  <c r="B1047" i="106" s="1"/>
  <c r="D1047" i="106" s="1"/>
  <c r="B1104" i="106"/>
  <c r="D1104" i="106" s="1"/>
  <c r="F37" i="34"/>
  <c r="B1756" i="106"/>
  <c r="D1756" i="106" s="1"/>
  <c r="D15" i="7"/>
  <c r="B3552" i="106"/>
  <c r="D3552" i="106" s="1"/>
  <c r="D58" i="36"/>
  <c r="B1497" i="106"/>
  <c r="D1497" i="106" s="1"/>
  <c r="K264" i="29"/>
  <c r="B1500" i="106" s="1"/>
  <c r="D1500" i="106" s="1"/>
  <c r="K162" i="29"/>
  <c r="E102" i="29"/>
  <c r="B2790" i="106" s="1"/>
  <c r="D2790" i="106" s="1"/>
  <c r="B3658" i="106"/>
  <c r="D3658" i="106" s="1"/>
  <c r="H352" i="29"/>
  <c r="B1314" i="106"/>
  <c r="D1314" i="106" s="1"/>
  <c r="H166" i="29"/>
  <c r="B1121" i="106"/>
  <c r="D1121" i="106" s="1"/>
  <c r="E12" i="145"/>
  <c r="G12" i="145" s="1"/>
  <c r="C77" i="4"/>
  <c r="B3232" i="106" s="1"/>
  <c r="D3232" i="106" s="1"/>
  <c r="B3229" i="106"/>
  <c r="D3229" i="106" s="1"/>
  <c r="G38" i="108"/>
  <c r="B3626" i="106"/>
  <c r="D3626" i="106" s="1"/>
  <c r="D341" i="29"/>
  <c r="B1130" i="106"/>
  <c r="D1130" i="106" s="1"/>
  <c r="E30" i="108"/>
  <c r="G30" i="108"/>
  <c r="F38" i="34"/>
  <c r="B1107" i="106"/>
  <c r="D1107" i="106" s="1"/>
  <c r="B5987" i="106"/>
  <c r="D5987" i="106" s="1"/>
  <c r="K109" i="5"/>
  <c r="K275" i="5" s="1"/>
  <c r="E38" i="108"/>
  <c r="B7213" i="106"/>
  <c r="D7213" i="106" s="1"/>
  <c r="K329" i="29"/>
  <c r="H148" i="29"/>
  <c r="B1272" i="106" s="1"/>
  <c r="D1272" i="106" s="1"/>
  <c r="B7047" i="106"/>
  <c r="D7047" i="106" s="1"/>
  <c r="B6901" i="106"/>
  <c r="D6901" i="106" s="1"/>
  <c r="F51" i="34"/>
  <c r="B2910" i="106"/>
  <c r="D2910" i="106" s="1"/>
  <c r="I41" i="3"/>
  <c r="B2913" i="106" s="1"/>
  <c r="D2913" i="106" s="1"/>
  <c r="K303" i="29"/>
  <c r="B4099" i="106"/>
  <c r="D4099" i="106" s="1"/>
  <c r="E34" i="108"/>
  <c r="G34" i="108"/>
  <c r="B1135" i="106"/>
  <c r="D1135" i="106" s="1"/>
  <c r="B1109" i="106"/>
  <c r="D1109" i="106" s="1"/>
  <c r="K42" i="29"/>
  <c r="G109" i="5"/>
  <c r="B6024" i="106" s="1"/>
  <c r="D6024" i="106" s="1"/>
  <c r="H173" i="5"/>
  <c r="F74" i="29"/>
  <c r="B905" i="106"/>
  <c r="D905" i="106" s="1"/>
  <c r="B1383" i="106"/>
  <c r="D1383" i="106" s="1"/>
  <c r="K198" i="29"/>
  <c r="B5383" i="106"/>
  <c r="D5383" i="106" s="1"/>
  <c r="F105" i="34"/>
  <c r="D59" i="36"/>
  <c r="B2917" i="106"/>
  <c r="D2917" i="106" s="1"/>
  <c r="B7271" i="106"/>
  <c r="C34" i="131"/>
  <c r="B1473" i="106"/>
  <c r="D1473" i="106" s="1"/>
  <c r="F71" i="34"/>
  <c r="B3010" i="106"/>
  <c r="D3010" i="106" s="1"/>
  <c r="K188" i="29"/>
  <c r="K92" i="29"/>
  <c r="B2089" i="106" s="1"/>
  <c r="D2089" i="106" s="1"/>
  <c r="B6995" i="106"/>
  <c r="D6995" i="106" s="1"/>
  <c r="B1129" i="106"/>
  <c r="D1129" i="106" s="1"/>
  <c r="E29" i="108"/>
  <c r="G29" i="108"/>
  <c r="B6301" i="106"/>
  <c r="D6301" i="106" s="1"/>
  <c r="J109" i="5"/>
  <c r="B6238" i="106"/>
  <c r="D6238" i="106" s="1"/>
  <c r="J77" i="4"/>
  <c r="B6262" i="106" s="1"/>
  <c r="D6262" i="106" s="1"/>
  <c r="B3235" i="106"/>
  <c r="D3235" i="106" s="1"/>
  <c r="D77" i="4"/>
  <c r="B3238" i="106" s="1"/>
  <c r="D3238" i="106" s="1"/>
  <c r="B7201" i="106"/>
  <c r="D7201" i="106" s="1"/>
  <c r="E331" i="29"/>
  <c r="B7218" i="106" s="1"/>
  <c r="D7218" i="106" s="1"/>
  <c r="B1479" i="106"/>
  <c r="D1479" i="106" s="1"/>
  <c r="K232" i="29"/>
  <c r="F129" i="34"/>
  <c r="F126" i="34"/>
  <c r="B1541" i="106"/>
  <c r="D1541" i="106" s="1"/>
  <c r="F305" i="29"/>
  <c r="B1542" i="106" s="1"/>
  <c r="D1542" i="106" s="1"/>
  <c r="H138" i="29"/>
  <c r="B2091" i="106"/>
  <c r="D2091" i="106" s="1"/>
  <c r="B3296" i="106"/>
  <c r="D3296" i="106" s="1"/>
  <c r="H77" i="4"/>
  <c r="B3299" i="106" s="1"/>
  <c r="D3299" i="106" s="1"/>
  <c r="H109" i="5"/>
  <c r="D273" i="5"/>
  <c r="E44" i="4"/>
  <c r="B1535" i="106"/>
  <c r="D1535" i="106" s="1"/>
  <c r="E305" i="29"/>
  <c r="B1536" i="106" s="1"/>
  <c r="D1536" i="106" s="1"/>
  <c r="B2811" i="106"/>
  <c r="D2811" i="106" s="1"/>
  <c r="K146" i="29"/>
  <c r="B1231" i="106"/>
  <c r="D1231" i="106" s="1"/>
  <c r="D129" i="29"/>
  <c r="B1137" i="106"/>
  <c r="D1137" i="106" s="1"/>
  <c r="D36" i="108"/>
  <c r="F36" i="108"/>
  <c r="F43" i="34"/>
  <c r="B6885" i="106"/>
  <c r="D6885" i="106" s="1"/>
  <c r="F35" i="34"/>
  <c r="B6853" i="106"/>
  <c r="D6853" i="106" s="1"/>
  <c r="B3675" i="106"/>
  <c r="D3675" i="106" s="1"/>
  <c r="K349" i="29"/>
  <c r="D204" i="29"/>
  <c r="B1346" i="106" s="1"/>
  <c r="D1346" i="106" s="1"/>
  <c r="B1345" i="106"/>
  <c r="D1345" i="106" s="1"/>
  <c r="B1126" i="106"/>
  <c r="D1126" i="106" s="1"/>
  <c r="J41" i="3"/>
  <c r="G273" i="5"/>
  <c r="K76" i="4"/>
  <c r="B3586" i="106" s="1"/>
  <c r="D3586" i="106" s="1"/>
  <c r="B3723" i="106"/>
  <c r="D3723" i="106" s="1"/>
  <c r="K278" i="29"/>
  <c r="B2828" i="106"/>
  <c r="D2828" i="106" s="1"/>
  <c r="H190" i="29"/>
  <c r="B7144" i="106"/>
  <c r="D7144" i="106" s="1"/>
  <c r="K323" i="29"/>
  <c r="K296" i="29"/>
  <c r="B1555" i="106"/>
  <c r="D1555" i="106" s="1"/>
  <c r="E138" i="29"/>
  <c r="B4203" i="106" s="1"/>
  <c r="D4203" i="106" s="1"/>
  <c r="B4202" i="106"/>
  <c r="D4202" i="106" s="1"/>
  <c r="B6916" i="106"/>
  <c r="D6916" i="106" s="1"/>
  <c r="I74" i="29"/>
  <c r="B6997" i="106"/>
  <c r="D6997" i="106" s="1"/>
  <c r="K100" i="29"/>
  <c r="B7013" i="106" s="1"/>
  <c r="D7013" i="106" s="1"/>
  <c r="D27" i="108"/>
  <c r="B1127" i="106"/>
  <c r="D1127" i="106" s="1"/>
  <c r="F27" i="108"/>
  <c r="B1116" i="106"/>
  <c r="D1116" i="106" s="1"/>
  <c r="K47" i="29"/>
  <c r="B6848" i="106"/>
  <c r="D6848" i="106" s="1"/>
  <c r="F34" i="34"/>
  <c r="B3254" i="106"/>
  <c r="D3254" i="106" s="1"/>
  <c r="F77" i="4"/>
  <c r="B3255" i="106" s="1"/>
  <c r="D3255" i="106" s="1"/>
  <c r="B2105" i="106"/>
  <c r="D2105" i="106" s="1"/>
  <c r="I76" i="4"/>
  <c r="B1239" i="106"/>
  <c r="D1239" i="106" s="1"/>
  <c r="E129" i="29"/>
  <c r="B952" i="106"/>
  <c r="D952" i="106" s="1"/>
  <c r="B7082" i="106"/>
  <c r="D7082" i="106" s="1"/>
  <c r="K251" i="29"/>
  <c r="B1488" i="106" s="1"/>
  <c r="D1488" i="106" s="1"/>
  <c r="B7074" i="106"/>
  <c r="D7074" i="106" s="1"/>
  <c r="F67" i="34"/>
  <c r="K223" i="29"/>
  <c r="B2796" i="106"/>
  <c r="D2796" i="106" s="1"/>
  <c r="K110" i="29"/>
  <c r="B1136" i="106"/>
  <c r="D1136" i="106" s="1"/>
  <c r="G35" i="108"/>
  <c r="E35" i="108"/>
  <c r="B1128" i="106"/>
  <c r="D1128" i="106" s="1"/>
  <c r="F28" i="108"/>
  <c r="E28" i="108"/>
  <c r="B959" i="106"/>
  <c r="D959" i="106" s="1"/>
  <c r="G74" i="29"/>
  <c r="B987" i="106" s="1"/>
  <c r="D987" i="106" s="1"/>
  <c r="B6838" i="106"/>
  <c r="D6838" i="106" s="1"/>
  <c r="H273" i="5"/>
  <c r="B3258" i="106"/>
  <c r="D3258" i="106" s="1"/>
  <c r="G77" i="4"/>
  <c r="B3261" i="106" s="1"/>
  <c r="D3261" i="106" s="1"/>
  <c r="B2888" i="106"/>
  <c r="D2888" i="106" s="1"/>
  <c r="D56" i="36"/>
  <c r="B4411" i="106"/>
  <c r="D4411" i="106" s="1"/>
  <c r="F130" i="34"/>
  <c r="B91" i="106"/>
  <c r="D91" i="106" s="1"/>
  <c r="C41" i="3"/>
  <c r="F26" i="108"/>
  <c r="K65" i="29"/>
  <c r="B1133" i="106" s="1"/>
  <c r="D1133" i="106" s="1"/>
  <c r="D26" i="108"/>
  <c r="H32" i="118"/>
  <c r="K32" i="118" s="1"/>
  <c r="O31" i="118" s="1"/>
  <c r="O33" i="118" s="1"/>
  <c r="B4997" i="106"/>
  <c r="D4997" i="106" s="1"/>
  <c r="B1328" i="106"/>
  <c r="D1328" i="106" s="1"/>
  <c r="K166" i="29"/>
  <c r="B211" i="106"/>
  <c r="D211" i="106" s="1"/>
  <c r="H41" i="3"/>
  <c r="B169" i="106"/>
  <c r="D169" i="106" s="1"/>
  <c r="F41" i="3"/>
  <c r="B171" i="106" s="1"/>
  <c r="D171" i="106" s="1"/>
  <c r="K341" i="29"/>
  <c r="B3670" i="106"/>
  <c r="D3670" i="106" s="1"/>
  <c r="B7733" i="106"/>
  <c r="D7733" i="106" s="1"/>
  <c r="K26" i="12"/>
  <c r="B7743" i="106" s="1"/>
  <c r="D7743" i="106" s="1"/>
  <c r="B2805" i="106"/>
  <c r="D2805" i="106" s="1"/>
  <c r="D14" i="4"/>
  <c r="B2570" i="106" s="1"/>
  <c r="D2570" i="106" s="1"/>
  <c r="F56" i="34"/>
  <c r="E33" i="108"/>
  <c r="E17" i="145"/>
  <c r="G17" i="145" s="1"/>
  <c r="G33" i="108"/>
  <c r="K72" i="29"/>
  <c r="B1141" i="106" s="1"/>
  <c r="D1141" i="106" s="1"/>
  <c r="B1134" i="106"/>
  <c r="D1134" i="106" s="1"/>
  <c r="E13" i="145"/>
  <c r="G13" i="145" s="1"/>
  <c r="B2724" i="106"/>
  <c r="D2724" i="106" s="1"/>
  <c r="K53" i="29"/>
  <c r="B5246" i="106"/>
  <c r="D5246" i="106" s="1"/>
  <c r="F128" i="34"/>
  <c r="E41" i="3"/>
  <c r="B141" i="106" s="1"/>
  <c r="D141" i="106" s="1"/>
  <c r="B139" i="106"/>
  <c r="D139" i="106" s="1"/>
  <c r="B131" i="106"/>
  <c r="D131" i="106" s="1"/>
  <c r="N23" i="3"/>
  <c r="B284" i="106" s="1"/>
  <c r="D284" i="106" s="1"/>
  <c r="B283" i="106"/>
  <c r="D283" i="106" s="1"/>
  <c r="B2836" i="106"/>
  <c r="D2836" i="106" s="1"/>
  <c r="F62" i="34"/>
  <c r="F14" i="4"/>
  <c r="F15" i="145"/>
  <c r="F19" i="145" s="1"/>
  <c r="B1274" i="106"/>
  <c r="D1274" i="106" s="1"/>
  <c r="E26" i="108"/>
  <c r="G26" i="108"/>
  <c r="K127" i="29"/>
  <c r="E16" i="145"/>
  <c r="G16" i="145" s="1"/>
  <c r="F31" i="108"/>
  <c r="D31" i="108"/>
  <c r="B1131" i="106"/>
  <c r="D1131" i="106" s="1"/>
  <c r="B4395" i="106"/>
  <c r="D4395" i="106" s="1"/>
  <c r="C273" i="5"/>
  <c r="G41" i="3"/>
  <c r="B190" i="106" s="1"/>
  <c r="D190" i="106" s="1"/>
  <c r="B188" i="106"/>
  <c r="D188" i="106" s="1"/>
  <c r="D41" i="3"/>
  <c r="B122" i="106"/>
  <c r="D122" i="106" s="1"/>
  <c r="B180" i="106"/>
  <c r="D180" i="106" s="1"/>
  <c r="D54" i="36"/>
  <c r="B843" i="106"/>
  <c r="D843" i="106" s="1"/>
  <c r="E74" i="29"/>
  <c r="B871" i="106" s="1"/>
  <c r="D871" i="106" s="1"/>
  <c r="B157" i="106"/>
  <c r="D157" i="106" s="1"/>
  <c r="B7763" i="106"/>
  <c r="D7763" i="106" s="1"/>
  <c r="K33" i="29"/>
  <c r="B3621" i="106"/>
  <c r="D3621" i="106" s="1"/>
  <c r="C354" i="29"/>
  <c r="B3622" i="106" s="1"/>
  <c r="D3622" i="106" s="1"/>
  <c r="K6" i="4"/>
  <c r="B6014" i="106"/>
  <c r="D6014" i="106" s="1"/>
  <c r="F274" i="5"/>
  <c r="G274" i="5"/>
  <c r="B5863" i="106"/>
  <c r="D5863" i="106" s="1"/>
  <c r="A7253" i="106"/>
  <c r="D7252" i="106"/>
  <c r="B737" i="106"/>
  <c r="D737" i="106" s="1"/>
  <c r="C74" i="29"/>
  <c r="B836" i="106"/>
  <c r="D836" i="106" s="1"/>
  <c r="B795" i="106"/>
  <c r="D795" i="106" s="1"/>
  <c r="D74" i="29"/>
  <c r="B6216" i="106"/>
  <c r="D6216" i="106" s="1"/>
  <c r="D57" i="36"/>
  <c r="B5121" i="106"/>
  <c r="D5121" i="106" s="1"/>
  <c r="C4" i="4"/>
  <c r="G39" i="108"/>
  <c r="F52" i="34"/>
  <c r="C14" i="4"/>
  <c r="B2558" i="106" s="1"/>
  <c r="D2558" i="106" s="1"/>
  <c r="E39" i="108"/>
  <c r="B1144" i="106"/>
  <c r="D1144" i="106" s="1"/>
  <c r="I7" i="4"/>
  <c r="B4444" i="106" s="1"/>
  <c r="D4444" i="106" s="1"/>
  <c r="B4435" i="106"/>
  <c r="D4435" i="106" s="1"/>
  <c r="I275" i="5"/>
  <c r="B5946" i="106" s="1"/>
  <c r="D5946" i="106" s="1"/>
  <c r="E4" i="4"/>
  <c r="B5527" i="106"/>
  <c r="D5527" i="106" s="1"/>
  <c r="E275" i="5"/>
  <c r="K7" i="4"/>
  <c r="B3718" i="106" s="1"/>
  <c r="D3718" i="106" s="1"/>
  <c r="B6022" i="106"/>
  <c r="D6022" i="106" s="1"/>
  <c r="B5412" i="106"/>
  <c r="D5412" i="106" s="1"/>
  <c r="D173" i="5"/>
  <c r="E14" i="145"/>
  <c r="B1124" i="106"/>
  <c r="D1124" i="106" s="1"/>
  <c r="K57" i="29"/>
  <c r="B279" i="106"/>
  <c r="D279" i="106" s="1"/>
  <c r="D60" i="36"/>
  <c r="B7037" i="106"/>
  <c r="D7037" i="106" s="1"/>
  <c r="I150" i="29"/>
  <c r="B5214" i="106"/>
  <c r="D5214" i="106" s="1"/>
  <c r="C173" i="5"/>
  <c r="J275" i="5"/>
  <c r="B6397" i="106" l="1"/>
  <c r="D6397" i="106" s="1"/>
  <c r="G4" i="4"/>
  <c r="J114" i="29"/>
  <c r="B7021" i="106" s="1"/>
  <c r="D7021" i="106" s="1"/>
  <c r="K77" i="4"/>
  <c r="B3587" i="106" s="1"/>
  <c r="D3587" i="106" s="1"/>
  <c r="B5778" i="106"/>
  <c r="D5778" i="106" s="1"/>
  <c r="E6" i="4"/>
  <c r="B2631" i="106" s="1"/>
  <c r="D2631" i="106" s="1"/>
  <c r="B5644" i="106"/>
  <c r="D5644" i="106" s="1"/>
  <c r="F173" i="5"/>
  <c r="F175" i="34"/>
  <c r="D52" i="36"/>
  <c r="B1249" i="106"/>
  <c r="D1249" i="106" s="1"/>
  <c r="F150" i="29"/>
  <c r="B1250" i="106" s="1"/>
  <c r="D1250" i="106" s="1"/>
  <c r="B7235" i="106"/>
  <c r="D7235" i="106" s="1"/>
  <c r="J354" i="29"/>
  <c r="B7245" i="106" s="1"/>
  <c r="D7245" i="106" s="1"/>
  <c r="B3642" i="106"/>
  <c r="D3642" i="106" s="1"/>
  <c r="F354" i="29"/>
  <c r="B3643" i="106" s="1"/>
  <c r="D3643" i="106" s="1"/>
  <c r="K102" i="29"/>
  <c r="B1145" i="106" s="1"/>
  <c r="D1145" i="106" s="1"/>
  <c r="B3674" i="106"/>
  <c r="D3674" i="106" s="1"/>
  <c r="K15" i="4"/>
  <c r="B3573" i="106" s="1"/>
  <c r="D3573" i="106" s="1"/>
  <c r="D4" i="4"/>
  <c r="B4434" i="106"/>
  <c r="D4434" i="106" s="1"/>
  <c r="E7" i="4"/>
  <c r="B4443" i="106" s="1"/>
  <c r="D4443" i="106" s="1"/>
  <c r="E354" i="29"/>
  <c r="B3636" i="106" s="1"/>
  <c r="D3636" i="106" s="1"/>
  <c r="B3635" i="106"/>
  <c r="D3635" i="106" s="1"/>
  <c r="I8" i="4"/>
  <c r="I10" i="4" s="1"/>
  <c r="B4128" i="106" s="1"/>
  <c r="D4128" i="106" s="1"/>
  <c r="B287" i="106"/>
  <c r="D287" i="106" s="1"/>
  <c r="N41" i="3"/>
  <c r="B288" i="106" s="1"/>
  <c r="D288" i="106" s="1"/>
  <c r="G12" i="4"/>
  <c r="B2607" i="106" s="1"/>
  <c r="D2607" i="106" s="1"/>
  <c r="B1474" i="106"/>
  <c r="D1474" i="106" s="1"/>
  <c r="I114" i="29"/>
  <c r="F17" i="11" s="1"/>
  <c r="B6977" i="106"/>
  <c r="D6977" i="106" s="1"/>
  <c r="H204" i="29"/>
  <c r="B1376" i="106" s="1"/>
  <c r="D1376" i="106" s="1"/>
  <c r="B2830" i="106"/>
  <c r="D2830" i="106" s="1"/>
  <c r="B929" i="106"/>
  <c r="D929" i="106" s="1"/>
  <c r="F114" i="29"/>
  <c r="B931" i="106" s="1"/>
  <c r="D931" i="106" s="1"/>
  <c r="J16" i="4"/>
  <c r="B6226" i="106" s="1"/>
  <c r="D6226" i="106" s="1"/>
  <c r="B7215" i="106"/>
  <c r="D7215" i="106" s="1"/>
  <c r="B5906" i="106"/>
  <c r="D5906" i="106" s="1"/>
  <c r="H6" i="4"/>
  <c r="B2656" i="106" s="1"/>
  <c r="D2656" i="106" s="1"/>
  <c r="H15" i="4"/>
  <c r="B2660" i="106" s="1"/>
  <c r="D2660" i="106" s="1"/>
  <c r="B2102" i="106"/>
  <c r="D2102" i="106" s="1"/>
  <c r="E114" i="29"/>
  <c r="B873" i="106" s="1"/>
  <c r="D873" i="106" s="1"/>
  <c r="D53" i="36"/>
  <c r="G15" i="4"/>
  <c r="B6032" i="106" s="1"/>
  <c r="D6032" i="106" s="1"/>
  <c r="B3724" i="106"/>
  <c r="D3724" i="106" s="1"/>
  <c r="F73" i="34"/>
  <c r="B3676" i="106"/>
  <c r="D3676" i="106" s="1"/>
  <c r="K352" i="29"/>
  <c r="K354" i="29" s="1"/>
  <c r="B3678" i="106" s="1"/>
  <c r="D3678" i="106" s="1"/>
  <c r="D274" i="5"/>
  <c r="D275" i="5" s="1"/>
  <c r="B5501" i="106"/>
  <c r="D5501" i="106" s="1"/>
  <c r="B3628" i="106"/>
  <c r="D3628" i="106" s="1"/>
  <c r="D354" i="29"/>
  <c r="B3629" i="106" s="1"/>
  <c r="D3629" i="106" s="1"/>
  <c r="B5588" i="106"/>
  <c r="D5588" i="106" s="1"/>
  <c r="F4" i="4"/>
  <c r="B2591" i="106" s="1"/>
  <c r="D2591" i="106" s="1"/>
  <c r="G22" i="108"/>
  <c r="B1119" i="106"/>
  <c r="D1119" i="106" s="1"/>
  <c r="E22" i="108"/>
  <c r="D150" i="29"/>
  <c r="B1234" i="106" s="1"/>
  <c r="D1234" i="106" s="1"/>
  <c r="B1233" i="106"/>
  <c r="D1233" i="106" s="1"/>
  <c r="B6025" i="106"/>
  <c r="D6025" i="106" s="1"/>
  <c r="H4" i="4"/>
  <c r="K190" i="29"/>
  <c r="B2837" i="106"/>
  <c r="D2837" i="106" s="1"/>
  <c r="G21" i="108"/>
  <c r="B1115" i="106"/>
  <c r="D1115" i="106" s="1"/>
  <c r="E21" i="108"/>
  <c r="K4" i="4"/>
  <c r="B3569" i="106" s="1"/>
  <c r="D3569" i="106" s="1"/>
  <c r="B6028" i="106"/>
  <c r="D6028" i="106" s="1"/>
  <c r="H168" i="29"/>
  <c r="B1318" i="106" s="1"/>
  <c r="D1318" i="106" s="1"/>
  <c r="B1317" i="106"/>
  <c r="D1317" i="106" s="1"/>
  <c r="D288" i="29"/>
  <c r="B1448" i="106" s="1"/>
  <c r="D1448" i="106" s="1"/>
  <c r="B1446" i="106"/>
  <c r="D1446" i="106" s="1"/>
  <c r="I77" i="4"/>
  <c r="B3319" i="106" s="1"/>
  <c r="D3319" i="106" s="1"/>
  <c r="B3318" i="106"/>
  <c r="D3318" i="106" s="1"/>
  <c r="B4441" i="106"/>
  <c r="D4441" i="106" s="1"/>
  <c r="H274" i="5"/>
  <c r="B1481" i="106"/>
  <c r="D1481" i="106" s="1"/>
  <c r="K273" i="29"/>
  <c r="J4" i="4"/>
  <c r="B6220" i="106" s="1"/>
  <c r="D6220" i="106" s="1"/>
  <c r="B6352" i="106"/>
  <c r="D6352" i="106" s="1"/>
  <c r="G114" i="29"/>
  <c r="H13" i="4"/>
  <c r="K305" i="29"/>
  <c r="B1560" i="106" s="1"/>
  <c r="D1560" i="106" s="1"/>
  <c r="B1559" i="106"/>
  <c r="D1559" i="106" s="1"/>
  <c r="B7048" i="106"/>
  <c r="D7048" i="106" s="1"/>
  <c r="K148" i="29"/>
  <c r="K202" i="29"/>
  <c r="B4157" i="106"/>
  <c r="D4157" i="106" s="1"/>
  <c r="B7242" i="106"/>
  <c r="D7242" i="106" s="1"/>
  <c r="H354" i="29"/>
  <c r="B3660" i="106" s="1"/>
  <c r="D3660" i="106" s="1"/>
  <c r="B1772" i="106"/>
  <c r="D1772" i="106" s="1"/>
  <c r="D19" i="7"/>
  <c r="B1775" i="106" s="1"/>
  <c r="D1775" i="106" s="1"/>
  <c r="K138" i="29"/>
  <c r="B2093" i="106"/>
  <c r="D2093" i="106" s="1"/>
  <c r="B1151" i="106"/>
  <c r="D1151" i="106" s="1"/>
  <c r="K112" i="29"/>
  <c r="B7207" i="106"/>
  <c r="D7207" i="106" s="1"/>
  <c r="K331" i="29"/>
  <c r="K332" i="29" s="1"/>
  <c r="B7225" i="106" s="1"/>
  <c r="D7225" i="106" s="1"/>
  <c r="J13" i="4"/>
  <c r="B1045" i="106"/>
  <c r="D1045" i="106" s="1"/>
  <c r="H114" i="29"/>
  <c r="B1054" i="106" s="1"/>
  <c r="D1054" i="106" s="1"/>
  <c r="B3274" i="106"/>
  <c r="D3274" i="106" s="1"/>
  <c r="E77" i="4"/>
  <c r="B3277" i="106" s="1"/>
  <c r="D3277" i="106" s="1"/>
  <c r="D61" i="36"/>
  <c r="B1241" i="106"/>
  <c r="D1241" i="106" s="1"/>
  <c r="E150" i="29"/>
  <c r="B1242" i="106" s="1"/>
  <c r="D1242" i="106" s="1"/>
  <c r="B1267" i="106"/>
  <c r="D1267" i="106" s="1"/>
  <c r="H150" i="29"/>
  <c r="B1273" i="106" s="1"/>
  <c r="D1273" i="106" s="1"/>
  <c r="B7298" i="106"/>
  <c r="C35" i="131"/>
  <c r="B7299" i="106" s="1"/>
  <c r="F13" i="4"/>
  <c r="B2596" i="106" s="1"/>
  <c r="D2596" i="106" s="1"/>
  <c r="B1381" i="106"/>
  <c r="D1381" i="106" s="1"/>
  <c r="B5320" i="106"/>
  <c r="D5320" i="106" s="1"/>
  <c r="C274" i="5"/>
  <c r="C275" i="5" s="1"/>
  <c r="B5327" i="106" s="1"/>
  <c r="D5327" i="106" s="1"/>
  <c r="B2597" i="106"/>
  <c r="D2597" i="106" s="1"/>
  <c r="K13" i="4"/>
  <c r="B3672" i="106"/>
  <c r="D3672" i="106" s="1"/>
  <c r="B93" i="106"/>
  <c r="D93" i="106" s="1"/>
  <c r="D50" i="36"/>
  <c r="D51" i="36"/>
  <c r="B124" i="106"/>
  <c r="D124" i="106" s="1"/>
  <c r="B1122" i="106"/>
  <c r="D1122" i="106" s="1"/>
  <c r="G23" i="108"/>
  <c r="E23" i="108"/>
  <c r="B1331" i="106"/>
  <c r="D1331" i="106" s="1"/>
  <c r="E16" i="4"/>
  <c r="K168" i="29"/>
  <c r="K169" i="29" s="1"/>
  <c r="B1333" i="106" s="1"/>
  <c r="D1333" i="106" s="1"/>
  <c r="D40" i="108"/>
  <c r="E42" i="108" s="1"/>
  <c r="K129" i="29"/>
  <c r="B1279" i="106"/>
  <c r="D1279" i="106" s="1"/>
  <c r="G15" i="145"/>
  <c r="D55" i="36"/>
  <c r="B213" i="106"/>
  <c r="D213" i="106" s="1"/>
  <c r="F40" i="108"/>
  <c r="G42" i="108" s="1"/>
  <c r="B6221" i="106"/>
  <c r="D6221" i="106" s="1"/>
  <c r="B6023" i="106"/>
  <c r="D6023" i="106" s="1"/>
  <c r="B7055" i="106"/>
  <c r="D7055" i="106" s="1"/>
  <c r="G14" i="145"/>
  <c r="E19" i="145"/>
  <c r="B5552" i="106"/>
  <c r="D5552" i="106" s="1"/>
  <c r="B2551" i="106"/>
  <c r="D2551" i="106" s="1"/>
  <c r="B813" i="106"/>
  <c r="D813" i="106" s="1"/>
  <c r="D114" i="29"/>
  <c r="B815" i="106" s="1"/>
  <c r="D815" i="106" s="1"/>
  <c r="A7254" i="106"/>
  <c r="D7253" i="106"/>
  <c r="B3570" i="106"/>
  <c r="D3570" i="106" s="1"/>
  <c r="K8" i="4"/>
  <c r="D6" i="4"/>
  <c r="B2566" i="106" s="1"/>
  <c r="D2566" i="106" s="1"/>
  <c r="B5421" i="106"/>
  <c r="D5421" i="106" s="1"/>
  <c r="B755" i="106"/>
  <c r="D755" i="106" s="1"/>
  <c r="C114" i="29"/>
  <c r="B757" i="106" s="1"/>
  <c r="D757" i="106" s="1"/>
  <c r="B5869" i="106"/>
  <c r="D5869" i="106" s="1"/>
  <c r="G7" i="4"/>
  <c r="B2605" i="106" s="1"/>
  <c r="D2605" i="106" s="1"/>
  <c r="G275" i="5"/>
  <c r="E19" i="108"/>
  <c r="C12" i="4"/>
  <c r="G19" i="108"/>
  <c r="B1108" i="106"/>
  <c r="D1108" i="106" s="1"/>
  <c r="B5223" i="106"/>
  <c r="D5223" i="106" s="1"/>
  <c r="C6" i="4"/>
  <c r="B2553" i="106" s="1"/>
  <c r="D2553" i="106" s="1"/>
  <c r="B7051" i="106"/>
  <c r="D7051" i="106" s="1"/>
  <c r="F59" i="34"/>
  <c r="G24" i="108"/>
  <c r="E24" i="108"/>
  <c r="B1125" i="106"/>
  <c r="D1125" i="106" s="1"/>
  <c r="K74" i="29"/>
  <c r="B2564" i="106"/>
  <c r="D2564" i="106" s="1"/>
  <c r="B2630" i="106"/>
  <c r="D2630" i="106" s="1"/>
  <c r="F7" i="4"/>
  <c r="B5719" i="106"/>
  <c r="D5719" i="106" s="1"/>
  <c r="B2603" i="106"/>
  <c r="D2603" i="106" s="1"/>
  <c r="B5653" i="106" l="1"/>
  <c r="D5653" i="106" s="1"/>
  <c r="F6" i="4"/>
  <c r="B2593" i="106" s="1"/>
  <c r="D2593" i="106" s="1"/>
  <c r="F275" i="5"/>
  <c r="E8" i="4"/>
  <c r="E6" i="146"/>
  <c r="E8" i="146" s="1"/>
  <c r="K114" i="29"/>
  <c r="K115" i="29" s="1"/>
  <c r="B1153" i="106" s="1"/>
  <c r="D1153" i="106" s="1"/>
  <c r="B3226" i="106"/>
  <c r="D3226" i="106" s="1"/>
  <c r="I20" i="4"/>
  <c r="B3227" i="106" s="1"/>
  <c r="D3227" i="106" s="1"/>
  <c r="C15" i="4"/>
  <c r="B2559" i="106" s="1"/>
  <c r="D2559" i="106" s="1"/>
  <c r="F53" i="34"/>
  <c r="G8" i="4"/>
  <c r="G10" i="4" s="1"/>
  <c r="B4126" i="106" s="1"/>
  <c r="D4126" i="106" s="1"/>
  <c r="K355" i="29"/>
  <c r="B3681" i="106" s="1"/>
  <c r="D3681" i="106" s="1"/>
  <c r="B7042" i="106"/>
  <c r="D7042" i="106" s="1"/>
  <c r="J17" i="4"/>
  <c r="J8" i="4"/>
  <c r="J20" i="4" s="1"/>
  <c r="F54" i="34"/>
  <c r="B989" i="106"/>
  <c r="D989" i="106" s="1"/>
  <c r="D7" i="4"/>
  <c r="B5507" i="106"/>
  <c r="D5507" i="106" s="1"/>
  <c r="C16" i="4"/>
  <c r="B2560" i="106" s="1"/>
  <c r="D2560" i="106" s="1"/>
  <c r="B7019" i="106"/>
  <c r="D7019" i="106" s="1"/>
  <c r="B7243" i="106"/>
  <c r="D7243" i="106" s="1"/>
  <c r="K16" i="4"/>
  <c r="B3574" i="106" s="1"/>
  <c r="D3574" i="106" s="1"/>
  <c r="B7224" i="106"/>
  <c r="D7224" i="106" s="1"/>
  <c r="F13" i="34"/>
  <c r="B2659" i="106"/>
  <c r="D2659" i="106" s="1"/>
  <c r="H17" i="4"/>
  <c r="F16" i="4"/>
  <c r="B2599" i="106" s="1"/>
  <c r="D2599" i="106" s="1"/>
  <c r="B1387" i="106"/>
  <c r="D1387" i="106" s="1"/>
  <c r="B1287" i="106"/>
  <c r="D1287" i="106" s="1"/>
  <c r="D16" i="4"/>
  <c r="B2572" i="106" s="1"/>
  <c r="D2572" i="106" s="1"/>
  <c r="K288" i="29"/>
  <c r="G13" i="4"/>
  <c r="B1510" i="106"/>
  <c r="D1510" i="106" s="1"/>
  <c r="F63" i="34"/>
  <c r="B1382" i="106"/>
  <c r="D1382" i="106" s="1"/>
  <c r="F15" i="4"/>
  <c r="K204" i="29"/>
  <c r="K205" i="29" s="1"/>
  <c r="B1389" i="106" s="1"/>
  <c r="D1389" i="106" s="1"/>
  <c r="B7020" i="106"/>
  <c r="D7020" i="106" s="1"/>
  <c r="F55" i="34"/>
  <c r="G19" i="145"/>
  <c r="J20" i="145" s="1"/>
  <c r="F57" i="34"/>
  <c r="D15" i="4"/>
  <c r="B2571" i="106" s="1"/>
  <c r="D2571" i="106" s="1"/>
  <c r="B1282" i="106"/>
  <c r="D1282" i="106" s="1"/>
  <c r="B2655" i="106"/>
  <c r="D2655" i="106" s="1"/>
  <c r="H275" i="5"/>
  <c r="H7" i="4"/>
  <c r="B2657" i="106" s="1"/>
  <c r="D2657" i="106" s="1"/>
  <c r="B5914" i="106"/>
  <c r="D5914" i="106" s="1"/>
  <c r="D13" i="4"/>
  <c r="B1281" i="106"/>
  <c r="D1281" i="106" s="1"/>
  <c r="K150" i="29"/>
  <c r="B1332" i="106"/>
  <c r="D1332" i="106" s="1"/>
  <c r="F10" i="34"/>
  <c r="C7" i="4"/>
  <c r="B2554" i="106" s="1"/>
  <c r="D2554" i="106" s="1"/>
  <c r="B5326" i="106"/>
  <c r="D5326" i="106" s="1"/>
  <c r="E17" i="4"/>
  <c r="E20" i="4" s="1"/>
  <c r="B2634" i="106"/>
  <c r="D2634" i="106" s="1"/>
  <c r="B3572" i="106"/>
  <c r="D3572" i="106" s="1"/>
  <c r="E40" i="108"/>
  <c r="E43" i="108" s="1"/>
  <c r="E44" i="108" s="1"/>
  <c r="B3571" i="106"/>
  <c r="D3571" i="106" s="1"/>
  <c r="K10" i="4"/>
  <c r="B4130" i="106" s="1"/>
  <c r="D4130" i="106" s="1"/>
  <c r="B2594" i="106"/>
  <c r="D2594" i="106" s="1"/>
  <c r="F8" i="4"/>
  <c r="J10" i="4"/>
  <c r="B6225" i="106" s="1"/>
  <c r="D6225" i="106" s="1"/>
  <c r="G40" i="108"/>
  <c r="G43" i="108" s="1"/>
  <c r="G44" i="108" s="1"/>
  <c r="B5720" i="106"/>
  <c r="D5720" i="106" s="1"/>
  <c r="E10" i="4"/>
  <c r="B4124" i="106" s="1"/>
  <c r="D4124" i="106" s="1"/>
  <c r="B2632" i="106"/>
  <c r="D2632" i="106" s="1"/>
  <c r="C13" i="4"/>
  <c r="B2557" i="106" s="1"/>
  <c r="D2557" i="106" s="1"/>
  <c r="B1143" i="106"/>
  <c r="D1143" i="106" s="1"/>
  <c r="B7624" i="106"/>
  <c r="I17" i="11"/>
  <c r="B2556" i="106"/>
  <c r="D2556" i="106" s="1"/>
  <c r="B5870" i="106"/>
  <c r="D5870" i="106" s="1"/>
  <c r="K151" i="29"/>
  <c r="B1289" i="106" s="1"/>
  <c r="D1289" i="106" s="1"/>
  <c r="B5508" i="106"/>
  <c r="D5508" i="106" s="1"/>
  <c r="A7255" i="106"/>
  <c r="D7254" i="106"/>
  <c r="B6223" i="106" l="1"/>
  <c r="D6223" i="106" s="1"/>
  <c r="F8" i="34"/>
  <c r="I78" i="4"/>
  <c r="B1152" i="106"/>
  <c r="D1152" i="106" s="1"/>
  <c r="K17" i="4"/>
  <c r="K20" i="4" s="1"/>
  <c r="B3576" i="106" s="1"/>
  <c r="D3576" i="106" s="1"/>
  <c r="C17" i="4"/>
  <c r="C8" i="4"/>
  <c r="C10" i="4" s="1"/>
  <c r="B4122" i="106" s="1"/>
  <c r="D4122" i="106" s="1"/>
  <c r="F75" i="34"/>
  <c r="B2606" i="106"/>
  <c r="D2606" i="106" s="1"/>
  <c r="B2567" i="106"/>
  <c r="D2567" i="106" s="1"/>
  <c r="D19" i="171"/>
  <c r="D32" i="171" s="1"/>
  <c r="D49" i="171" s="1"/>
  <c r="D8" i="4"/>
  <c r="B2608" i="106"/>
  <c r="D2608" i="106" s="1"/>
  <c r="G17" i="4"/>
  <c r="F12" i="34"/>
  <c r="B1517" i="106"/>
  <c r="D1517" i="106" s="1"/>
  <c r="H8" i="4"/>
  <c r="B1388" i="106"/>
  <c r="D1388" i="106" s="1"/>
  <c r="F11" i="34"/>
  <c r="J19" i="4"/>
  <c r="B6229" i="106" s="1"/>
  <c r="D6229" i="106" s="1"/>
  <c r="B6227" i="106"/>
  <c r="D6227" i="106" s="1"/>
  <c r="B5915" i="106"/>
  <c r="D5915" i="106" s="1"/>
  <c r="K306" i="29"/>
  <c r="B1561" i="106" s="1"/>
  <c r="D1561" i="106" s="1"/>
  <c r="B2598" i="106"/>
  <c r="D2598" i="106" s="1"/>
  <c r="F17" i="4"/>
  <c r="K289" i="29"/>
  <c r="B1518" i="106" s="1"/>
  <c r="D1518" i="106" s="1"/>
  <c r="H19" i="4"/>
  <c r="B4141" i="106" s="1"/>
  <c r="D4141" i="106" s="1"/>
  <c r="B2661" i="106"/>
  <c r="D2661" i="106" s="1"/>
  <c r="B2635" i="106"/>
  <c r="D2635" i="106" s="1"/>
  <c r="E19" i="4"/>
  <c r="B4138" i="106" s="1"/>
  <c r="D4138" i="106" s="1"/>
  <c r="F9" i="34"/>
  <c r="B1288" i="106"/>
  <c r="D1288" i="106" s="1"/>
  <c r="B2569" i="106"/>
  <c r="D2569" i="106" s="1"/>
  <c r="D17" i="4"/>
  <c r="H17" i="118" s="1"/>
  <c r="A7256" i="106"/>
  <c r="D7255" i="106"/>
  <c r="B2636" i="106"/>
  <c r="D2636" i="106" s="1"/>
  <c r="E78" i="4"/>
  <c r="J78" i="4"/>
  <c r="B6230" i="106"/>
  <c r="D6230" i="106" s="1"/>
  <c r="B2595" i="106"/>
  <c r="D2595" i="106" s="1"/>
  <c r="F20" i="4"/>
  <c r="D6" i="146"/>
  <c r="F10" i="4"/>
  <c r="B4125" i="106" s="1"/>
  <c r="D4125" i="106" s="1"/>
  <c r="B7" i="146"/>
  <c r="B2561" i="106"/>
  <c r="D2561" i="106" s="1"/>
  <c r="C19" i="4"/>
  <c r="B4136" i="106" s="1"/>
  <c r="D4136" i="106" s="1"/>
  <c r="I81" i="4"/>
  <c r="B3320" i="106"/>
  <c r="D3320" i="106" s="1"/>
  <c r="K78" i="4"/>
  <c r="B7625" i="106"/>
  <c r="I18" i="11"/>
  <c r="C20" i="4" l="1"/>
  <c r="H13" i="118"/>
  <c r="B2555" i="106"/>
  <c r="D2555" i="106" s="1"/>
  <c r="B6" i="146"/>
  <c r="B3575" i="106"/>
  <c r="D3575" i="106" s="1"/>
  <c r="K19" i="4"/>
  <c r="B4144" i="106" s="1"/>
  <c r="D4144" i="106" s="1"/>
  <c r="F14" i="34"/>
  <c r="F76" i="34" s="1"/>
  <c r="F78" i="34" s="1"/>
  <c r="H18" i="118"/>
  <c r="K17" i="118" s="1"/>
  <c r="F16" i="37"/>
  <c r="D16" i="37"/>
  <c r="D7" i="146"/>
  <c r="F19" i="4"/>
  <c r="B4139" i="106" s="1"/>
  <c r="D4139" i="106" s="1"/>
  <c r="B2600" i="106"/>
  <c r="D2600" i="106" s="1"/>
  <c r="H10" i="4"/>
  <c r="B4127" i="106" s="1"/>
  <c r="D4127" i="106" s="1"/>
  <c r="B2658" i="106"/>
  <c r="D2658" i="106" s="1"/>
  <c r="H20" i="4"/>
  <c r="D8" i="146"/>
  <c r="G20" i="4"/>
  <c r="G19" i="4"/>
  <c r="B4140" i="106" s="1"/>
  <c r="D4140" i="106" s="1"/>
  <c r="B2612" i="106"/>
  <c r="D2612" i="106" s="1"/>
  <c r="C6" i="146"/>
  <c r="F6" i="146" s="1"/>
  <c r="B2568" i="106"/>
  <c r="D2568" i="106" s="1"/>
  <c r="D10" i="4"/>
  <c r="B4123" i="106" s="1"/>
  <c r="D4123" i="106" s="1"/>
  <c r="B2573" i="106"/>
  <c r="D2573" i="106" s="1"/>
  <c r="D19" i="4"/>
  <c r="B4137" i="106" s="1"/>
  <c r="D4137" i="106" s="1"/>
  <c r="C7" i="146"/>
  <c r="D20" i="4"/>
  <c r="B3588" i="106"/>
  <c r="D3588" i="106" s="1"/>
  <c r="K81" i="4"/>
  <c r="J81" i="4"/>
  <c r="B6263" i="106"/>
  <c r="D6263" i="106" s="1"/>
  <c r="B2601" i="106"/>
  <c r="D2601" i="106" s="1"/>
  <c r="F78" i="4"/>
  <c r="F177" i="34"/>
  <c r="B7631" i="106"/>
  <c r="I82" i="4"/>
  <c r="B3323" i="106"/>
  <c r="D3323" i="106" s="1"/>
  <c r="D69" i="36"/>
  <c r="E9" i="146"/>
  <c r="C78" i="4"/>
  <c r="B2562" i="106"/>
  <c r="D2562" i="106" s="1"/>
  <c r="H25" i="118"/>
  <c r="K24" i="118" s="1"/>
  <c r="O23" i="118" s="1"/>
  <c r="O25" i="118" s="1"/>
  <c r="B8" i="146"/>
  <c r="E81" i="4"/>
  <c r="B3278" i="106"/>
  <c r="D3278" i="106" s="1"/>
  <c r="A7257" i="106"/>
  <c r="D7256" i="106"/>
  <c r="F176" i="34" l="1"/>
  <c r="F178" i="34" s="1"/>
  <c r="F180" i="34" s="1"/>
  <c r="C8" i="146"/>
  <c r="H16" i="37"/>
  <c r="B2613" i="106"/>
  <c r="D2613" i="106" s="1"/>
  <c r="G78" i="4"/>
  <c r="H78" i="4"/>
  <c r="B2662" i="106"/>
  <c r="D2662" i="106" s="1"/>
  <c r="F7" i="146"/>
  <c r="F8" i="146" s="1"/>
  <c r="B2574" i="106"/>
  <c r="D2574" i="106" s="1"/>
  <c r="D78" i="4"/>
  <c r="C81" i="4"/>
  <c r="B3233" i="106"/>
  <c r="D3233" i="106" s="1"/>
  <c r="B6273" i="106"/>
  <c r="D6273" i="106" s="1"/>
  <c r="I83" i="4"/>
  <c r="B6282" i="106" s="1"/>
  <c r="D6282" i="106" s="1"/>
  <c r="D70" i="36"/>
  <c r="J82" i="4"/>
  <c r="B6266" i="106"/>
  <c r="D6266" i="106" s="1"/>
  <c r="B1658" i="106"/>
  <c r="D1658" i="106" s="1"/>
  <c r="D65" i="36"/>
  <c r="E82" i="4"/>
  <c r="A7258" i="106"/>
  <c r="D7257" i="106"/>
  <c r="O16" i="118"/>
  <c r="B3591" i="106"/>
  <c r="D3591" i="106" s="1"/>
  <c r="D71" i="36"/>
  <c r="K82" i="4"/>
  <c r="F81" i="4"/>
  <c r="B3256" i="106"/>
  <c r="D3256" i="106" s="1"/>
  <c r="B3300" i="106" l="1"/>
  <c r="D3300" i="106" s="1"/>
  <c r="H81" i="4"/>
  <c r="G81" i="4"/>
  <c r="B3262" i="106"/>
  <c r="D3262" i="106" s="1"/>
  <c r="D81" i="4"/>
  <c r="J16" i="37" s="1"/>
  <c r="B4269" i="106" s="1"/>
  <c r="D4269" i="106" s="1"/>
  <c r="B3239" i="106"/>
  <c r="D3239" i="106" s="1"/>
  <c r="A7259" i="106"/>
  <c r="D7258" i="106"/>
  <c r="D63" i="36"/>
  <c r="C82" i="4"/>
  <c r="B1630" i="106"/>
  <c r="D1630" i="106" s="1"/>
  <c r="B9" i="146"/>
  <c r="B1672" i="106"/>
  <c r="D1672" i="106" s="1"/>
  <c r="D66" i="36"/>
  <c r="F82" i="4"/>
  <c r="D9" i="146"/>
  <c r="B6269" i="106"/>
  <c r="D6269" i="106" s="1"/>
  <c r="E83" i="4"/>
  <c r="B6278" i="106" s="1"/>
  <c r="D6278" i="106" s="1"/>
  <c r="B6274" i="106"/>
  <c r="D6274" i="106" s="1"/>
  <c r="J83" i="4"/>
  <c r="B6283" i="106" s="1"/>
  <c r="D6283" i="106" s="1"/>
  <c r="B6275" i="106"/>
  <c r="D6275" i="106" s="1"/>
  <c r="K83" i="4"/>
  <c r="B6284" i="106" s="1"/>
  <c r="D6284" i="106" s="1"/>
  <c r="H12" i="118" l="1"/>
  <c r="K12" i="118" s="1"/>
  <c r="O11" i="118" s="1"/>
  <c r="O13" i="118" s="1"/>
  <c r="G82" i="4"/>
  <c r="D67" i="36"/>
  <c r="B1686" i="106"/>
  <c r="D1686" i="106" s="1"/>
  <c r="B1700" i="106"/>
  <c r="D1700" i="106" s="1"/>
  <c r="H82" i="4"/>
  <c r="D68" i="36"/>
  <c r="B1644" i="106"/>
  <c r="D1644" i="106" s="1"/>
  <c r="D82" i="4"/>
  <c r="C9" i="146"/>
  <c r="F9" i="146" s="1"/>
  <c r="D64" i="36"/>
  <c r="C83" i="4"/>
  <c r="B6276" i="106" s="1"/>
  <c r="D6276" i="106" s="1"/>
  <c r="B6267" i="106"/>
  <c r="D6267" i="106" s="1"/>
  <c r="B6270" i="106"/>
  <c r="D6270" i="106" s="1"/>
  <c r="F83" i="4"/>
  <c r="B6279" i="106" s="1"/>
  <c r="D6279" i="106" s="1"/>
  <c r="J20" i="118"/>
  <c r="D7259" i="106"/>
  <c r="A7260" i="106"/>
  <c r="H83" i="4" l="1"/>
  <c r="B6281" i="106" s="1"/>
  <c r="D6281" i="106" s="1"/>
  <c r="B6272" i="106"/>
  <c r="D6272" i="106" s="1"/>
  <c r="G83" i="4"/>
  <c r="B6280" i="106" s="1"/>
  <c r="D6280" i="106" s="1"/>
  <c r="B6271" i="106"/>
  <c r="D6271" i="106" s="1"/>
  <c r="D35" i="36"/>
  <c r="J24" i="24" s="1"/>
  <c r="C10" i="146"/>
  <c r="D83" i="4"/>
  <c r="B6277" i="106" s="1"/>
  <c r="D6277" i="106" s="1"/>
  <c r="B6268" i="106"/>
  <c r="D6268" i="106" s="1"/>
  <c r="A7261" i="106"/>
  <c r="D7260" i="106"/>
  <c r="O17" i="118"/>
  <c r="O20" i="118" s="1"/>
  <c r="O35" i="118" s="1"/>
  <c r="O37" i="118" s="1"/>
  <c r="K20" i="118"/>
  <c r="A7262" i="106" l="1"/>
  <c r="D7261" i="106"/>
  <c r="D7262" i="106" l="1"/>
  <c r="A7263" i="106"/>
  <c r="A7264" i="106" l="1"/>
  <c r="D7263" i="106"/>
  <c r="D7264" i="106" l="1"/>
  <c r="A7265" i="106"/>
  <c r="A7266" i="106" l="1"/>
  <c r="D7265" i="106"/>
  <c r="A7267" i="106" l="1"/>
  <c r="D7266" i="106"/>
  <c r="A7268" i="106" l="1"/>
  <c r="D7267" i="106"/>
  <c r="A7269" i="106" l="1"/>
  <c r="D7268" i="106"/>
  <c r="D7269" i="106" l="1"/>
  <c r="A7270" i="106"/>
  <c r="A7271" i="106" l="1"/>
  <c r="D7270" i="106"/>
  <c r="D7271" i="106" l="1"/>
  <c r="A7272" i="106"/>
  <c r="A7273" i="106" l="1"/>
  <c r="D7272" i="106"/>
  <c r="A7274" i="106" l="1"/>
  <c r="D7273" i="106"/>
  <c r="A7275" i="106" l="1"/>
  <c r="D7274" i="106"/>
  <c r="A7276" i="106" l="1"/>
  <c r="D7275" i="106"/>
  <c r="A7277" i="106" l="1"/>
  <c r="D7276" i="106"/>
  <c r="D7277" i="106" l="1"/>
  <c r="A7278" i="106"/>
  <c r="A7279" i="106" l="1"/>
  <c r="D7278" i="106"/>
  <c r="A7280" i="106" l="1"/>
  <c r="D7279" i="106"/>
  <c r="A7281" i="106" l="1"/>
  <c r="D7280" i="106"/>
  <c r="A7282" i="106" l="1"/>
  <c r="D7281" i="106"/>
  <c r="A7283" i="106" l="1"/>
  <c r="D7282" i="106"/>
  <c r="A7284" i="106" l="1"/>
  <c r="D7283" i="106"/>
  <c r="A7285" i="106" l="1"/>
  <c r="D7284" i="106"/>
  <c r="D7285" i="106" l="1"/>
  <c r="A7286" i="106"/>
  <c r="A7287" i="106" l="1"/>
  <c r="D7286" i="106"/>
  <c r="A7288" i="106" l="1"/>
  <c r="D7287" i="106"/>
  <c r="A7289" i="106" l="1"/>
  <c r="D7288" i="106"/>
  <c r="A7290" i="106" l="1"/>
  <c r="D7289" i="106"/>
  <c r="A7291" i="106" l="1"/>
  <c r="D7290" i="106"/>
  <c r="A7292" i="106" l="1"/>
  <c r="D7291" i="106"/>
  <c r="A7293" i="106" l="1"/>
  <c r="D7292" i="106"/>
  <c r="D7293" i="106" l="1"/>
  <c r="A7294" i="106"/>
  <c r="A7295" i="106" l="1"/>
  <c r="D7294" i="106"/>
  <c r="D7295" i="106" l="1"/>
  <c r="A7296" i="106"/>
  <c r="A7297" i="106" l="1"/>
  <c r="D7296" i="106"/>
  <c r="D7297" i="106" l="1"/>
  <c r="A7298" i="106"/>
  <c r="A7299" i="106" l="1"/>
  <c r="D7298" i="106"/>
  <c r="A7300" i="106" l="1"/>
  <c r="D7299" i="106"/>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D7329" i="106" l="1"/>
  <c r="A7330" i="106"/>
  <c r="A7331" i="106" l="1"/>
  <c r="D7330" i="106"/>
  <c r="D7331" i="106" l="1"/>
  <c r="A7332" i="106"/>
  <c r="A7333" i="106" l="1"/>
  <c r="D7332"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A7358" i="106" l="1"/>
  <c r="D7357" i="106"/>
  <c r="A7359" i="106" l="1"/>
  <c r="D7358" i="106"/>
  <c r="D7359" i="106" l="1"/>
  <c r="A7360" i="106"/>
  <c r="A7361" i="106" l="1"/>
  <c r="D7360" i="106"/>
  <c r="D7361" i="106" l="1"/>
  <c r="A7362" i="106"/>
  <c r="A7363" i="106" l="1"/>
  <c r="D7362" i="106"/>
  <c r="A7364" i="106" l="1"/>
  <c r="D7363" i="106"/>
  <c r="A7365" i="106" l="1"/>
  <c r="D7364" i="106"/>
  <c r="A7366" i="106" l="1"/>
  <c r="D7365" i="106"/>
  <c r="A7367" i="106" l="1"/>
  <c r="D7366" i="106"/>
  <c r="D7367" i="106" l="1"/>
  <c r="A7368" i="106"/>
  <c r="A7369" i="106" l="1"/>
  <c r="D7368" i="106"/>
  <c r="D7369" i="106" l="1"/>
  <c r="A7370" i="106"/>
  <c r="A7371" i="106" l="1"/>
  <c r="D7370" i="106"/>
  <c r="A7372" i="106" l="1"/>
  <c r="D7371" i="106"/>
  <c r="A7373" i="106" l="1"/>
  <c r="D7372" i="106"/>
  <c r="A7374" i="106" l="1"/>
  <c r="D7373" i="106"/>
  <c r="A7375" i="106" l="1"/>
  <c r="D7374" i="106"/>
  <c r="A7376" i="106" l="1"/>
  <c r="D7375" i="106"/>
  <c r="A7377" i="106" l="1"/>
  <c r="D7376" i="106"/>
  <c r="D7377" i="106" l="1"/>
  <c r="A7378" i="106"/>
  <c r="A7379" i="106" l="1"/>
  <c r="D7378" i="106"/>
  <c r="A7380" i="106" l="1"/>
  <c r="D7379" i="106"/>
  <c r="A7381" i="106" l="1"/>
  <c r="D7380" i="106"/>
  <c r="A7382" i="106" l="1"/>
  <c r="D7381" i="106"/>
  <c r="A7383" i="106" l="1"/>
  <c r="D7382" i="106"/>
  <c r="D7383" i="106" l="1"/>
  <c r="A7384"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D7407" i="106" l="1"/>
  <c r="A7408" i="106"/>
  <c r="A7409" i="106" l="1"/>
  <c r="D7408" i="106"/>
  <c r="A7410" i="106" l="1"/>
  <c r="D7409" i="106"/>
  <c r="A7411" i="106" l="1"/>
  <c r="D7410" i="106"/>
  <c r="D7411" i="106" l="1"/>
  <c r="A7412" i="106"/>
  <c r="A7413" i="106" l="1"/>
  <c r="D7412" i="106"/>
  <c r="D7413" i="106" l="1"/>
  <c r="A7414" i="106"/>
  <c r="A7415" i="106" l="1"/>
  <c r="D7414" i="106"/>
  <c r="A7416" i="106" l="1"/>
  <c r="D7415" i="106"/>
  <c r="A7417" i="106" l="1"/>
  <c r="D7416" i="106"/>
  <c r="D7417" i="106" l="1"/>
  <c r="A7418" i="106"/>
  <c r="A7419" i="106" l="1"/>
  <c r="D7418" i="106"/>
  <c r="A7420" i="106" l="1"/>
  <c r="D7419" i="106"/>
  <c r="A7421" i="106" l="1"/>
  <c r="D7420" i="106"/>
  <c r="D7421" i="106" l="1"/>
  <c r="A7422" i="106"/>
  <c r="A7423" i="106" l="1"/>
  <c r="D7422" i="106"/>
  <c r="D7423" i="106" l="1"/>
  <c r="A7424" i="106"/>
  <c r="A7425" i="106" l="1"/>
  <c r="D7424" i="106"/>
  <c r="A7426" i="106" l="1"/>
  <c r="D7425" i="106"/>
  <c r="A7427" i="106" l="1"/>
  <c r="D7426" i="106"/>
  <c r="D7427" i="106" l="1"/>
  <c r="A7428" i="106"/>
  <c r="A7429" i="106" l="1"/>
  <c r="D7428" i="106"/>
  <c r="D7429" i="106" l="1"/>
  <c r="A7430" i="106"/>
  <c r="A7431" i="106" l="1"/>
  <c r="D7430" i="106"/>
  <c r="A7432" i="106" l="1"/>
  <c r="D7431" i="106"/>
  <c r="A7433" i="106" l="1"/>
  <c r="D7432" i="106"/>
  <c r="D7433" i="106" l="1"/>
  <c r="A7434" i="106"/>
  <c r="A7435" i="106" l="1"/>
  <c r="D7434" i="106"/>
  <c r="D7435" i="106" l="1"/>
  <c r="A7436" i="106"/>
  <c r="A7437" i="106" l="1"/>
  <c r="D7436" i="106"/>
  <c r="A7438" i="106" l="1"/>
  <c r="D7437" i="106"/>
  <c r="A7439" i="106" l="1"/>
  <c r="D7438" i="106"/>
  <c r="A7440" i="106" l="1"/>
  <c r="D7439" i="106"/>
  <c r="A7441" i="106" l="1"/>
  <c r="D7440" i="106"/>
  <c r="D7441" i="106" l="1"/>
  <c r="A7442" i="106"/>
  <c r="A7443" i="106" l="1"/>
  <c r="D7442" i="106"/>
  <c r="D7443" i="106" l="1"/>
  <c r="A7444" i="106"/>
  <c r="A7445" i="106" l="1"/>
  <c r="D7444" i="106"/>
  <c r="A7446" i="106" l="1"/>
  <c r="D7445" i="106"/>
  <c r="A7447" i="106" l="1"/>
  <c r="D7446" i="106"/>
  <c r="D7447" i="106" l="1"/>
  <c r="A7448" i="106"/>
  <c r="A7449" i="106" l="1"/>
  <c r="D7448" i="106"/>
  <c r="D7449" i="106" l="1"/>
  <c r="A7450" i="106"/>
  <c r="A7451" i="106" l="1"/>
  <c r="D7450" i="106"/>
  <c r="A7452" i="106" l="1"/>
  <c r="D7451" i="106"/>
  <c r="A7453" i="106" l="1"/>
  <c r="D7452" i="106"/>
  <c r="D7453" i="106" l="1"/>
  <c r="A7454" i="106"/>
  <c r="A7455" i="106" l="1"/>
  <c r="D7454" i="106"/>
  <c r="D7455" i="106" l="1"/>
  <c r="A7456" i="106"/>
  <c r="A7457" i="106" l="1"/>
  <c r="D7456" i="106"/>
  <c r="A7458" i="106" l="1"/>
  <c r="D7457" i="106"/>
  <c r="A7459" i="106" l="1"/>
  <c r="D7458" i="106"/>
  <c r="D7459" i="106" l="1"/>
  <c r="A7460" i="106"/>
  <c r="A7461" i="106" l="1"/>
  <c r="D7460" i="106"/>
  <c r="D7461" i="106" l="1"/>
  <c r="A7462" i="106"/>
  <c r="A7463" i="106" l="1"/>
  <c r="D7462" i="106"/>
  <c r="A7464" i="106" l="1"/>
  <c r="D7463" i="106"/>
  <c r="A7465" i="106" l="1"/>
  <c r="D7464" i="106"/>
  <c r="D7465" i="106" l="1"/>
  <c r="A7466" i="106"/>
  <c r="A7467" i="106" l="1"/>
  <c r="D7466" i="106"/>
  <c r="A7468" i="106" l="1"/>
  <c r="D7467" i="106"/>
  <c r="A7469" i="106" l="1"/>
  <c r="D7468" i="106"/>
  <c r="D7469" i="106" l="1"/>
  <c r="A7470" i="106"/>
  <c r="A7471" i="106" l="1"/>
  <c r="D7470" i="106"/>
  <c r="D7471" i="106" l="1"/>
  <c r="A7472" i="106"/>
  <c r="A7473" i="106" l="1"/>
  <c r="D7472" i="106"/>
  <c r="D7473" i="106" l="1"/>
  <c r="A7474" i="106"/>
  <c r="A7475" i="106" l="1"/>
  <c r="D7474" i="106"/>
  <c r="A7476" i="106" l="1"/>
  <c r="D7475" i="106"/>
  <c r="A7477" i="106" l="1"/>
  <c r="D7476" i="106"/>
  <c r="D7477" i="106" l="1"/>
  <c r="A7478" i="106"/>
  <c r="A7479" i="106" l="1"/>
  <c r="D7478" i="106"/>
  <c r="D7479" i="106" l="1"/>
  <c r="A7480" i="106"/>
  <c r="A7481" i="106" l="1"/>
  <c r="D7480" i="106"/>
  <c r="A7482" i="106" l="1"/>
  <c r="D7481" i="106"/>
  <c r="A7483" i="106" l="1"/>
  <c r="D7482" i="106"/>
  <c r="D7483" i="106" l="1"/>
  <c r="A7484" i="106"/>
  <c r="A7485" i="106" l="1"/>
  <c r="D7484" i="106"/>
  <c r="D7485" i="106" l="1"/>
  <c r="A7486" i="106"/>
  <c r="A7487" i="106" l="1"/>
  <c r="D7486" i="106"/>
  <c r="A7488" i="106" l="1"/>
  <c r="D7487" i="106"/>
  <c r="A7489" i="106" l="1"/>
  <c r="D7488" i="106"/>
  <c r="D7489" i="106" l="1"/>
  <c r="A7490" i="106"/>
  <c r="A7491" i="106" l="1"/>
  <c r="D7490" i="106"/>
  <c r="D7491" i="106" l="1"/>
  <c r="A7492" i="106"/>
  <c r="A7493" i="106" l="1"/>
  <c r="D7492" i="106"/>
  <c r="A7494" i="106" l="1"/>
  <c r="D7493" i="106"/>
  <c r="A7495" i="106" l="1"/>
  <c r="D7494" i="106"/>
  <c r="D7495" i="106" l="1"/>
  <c r="A7496" i="106"/>
  <c r="A7497" i="106" l="1"/>
  <c r="D7496" i="106"/>
  <c r="D7497" i="106" l="1"/>
  <c r="A7498" i="106"/>
  <c r="A7499" i="106" l="1"/>
  <c r="D7498" i="106"/>
  <c r="A7500" i="106" l="1"/>
  <c r="D7499" i="106"/>
  <c r="A7501" i="106" l="1"/>
  <c r="D7500" i="106"/>
  <c r="D7501" i="106" l="1"/>
  <c r="A7502" i="106"/>
  <c r="A7503" i="106" l="1"/>
  <c r="D7502" i="106"/>
  <c r="A7504" i="106" l="1"/>
  <c r="D7503" i="106"/>
  <c r="A7505" i="106" l="1"/>
  <c r="D7504" i="106"/>
  <c r="D7505" i="106" l="1"/>
  <c r="A7506" i="106"/>
  <c r="A7507" i="106" l="1"/>
  <c r="D7506" i="106"/>
  <c r="D7507" i="106" l="1"/>
  <c r="A7508" i="106"/>
  <c r="A7509" i="106" l="1"/>
  <c r="D7508" i="106"/>
  <c r="A7510" i="106" l="1"/>
  <c r="D7509" i="106"/>
  <c r="A7511" i="106" l="1"/>
  <c r="D7510" i="106"/>
  <c r="D7511" i="106" l="1"/>
  <c r="A7512" i="106"/>
  <c r="A7513" i="106" l="1"/>
  <c r="D7512" i="106"/>
  <c r="A7514" i="106" l="1"/>
  <c r="D7513" i="106"/>
  <c r="A7515" i="106" l="1"/>
  <c r="D7514" i="106"/>
  <c r="D7515" i="106" l="1"/>
  <c r="A7516" i="106"/>
  <c r="A7517" i="106" l="1"/>
  <c r="D7516" i="106"/>
  <c r="D7517" i="106" l="1"/>
  <c r="A7518" i="106"/>
  <c r="A7519" i="106" l="1"/>
  <c r="D7518" i="106"/>
  <c r="A7520" i="106" l="1"/>
  <c r="D7519" i="106"/>
  <c r="A7521" i="106" l="1"/>
  <c r="D7520" i="106"/>
  <c r="D7521" i="106" l="1"/>
  <c r="A7522" i="106"/>
  <c r="A7523" i="106" l="1"/>
  <c r="D7522" i="106"/>
  <c r="D7523" i="106" l="1"/>
  <c r="A7524" i="106"/>
  <c r="A7525" i="106" l="1"/>
  <c r="D7524" i="106"/>
  <c r="A7526" i="106" l="1"/>
  <c r="D7525" i="106"/>
  <c r="A7527" i="106" l="1"/>
  <c r="D7526" i="106"/>
  <c r="D7527" i="106" l="1"/>
  <c r="A7528" i="106"/>
  <c r="A7529" i="106" l="1"/>
  <c r="D7528" i="106"/>
  <c r="D7529" i="106" l="1"/>
  <c r="A7530" i="106"/>
  <c r="A7531" i="106" l="1"/>
  <c r="D7530" i="106"/>
  <c r="D7531" i="106" l="1"/>
  <c r="A7532" i="106"/>
  <c r="A7533" i="106" l="1"/>
  <c r="D7532" i="106"/>
  <c r="A7534" i="106" l="1"/>
  <c r="D7533" i="106"/>
  <c r="A7535" i="106" l="1"/>
  <c r="D7534" i="106"/>
  <c r="D7535" i="106" l="1"/>
  <c r="A7536" i="106"/>
  <c r="A7537" i="106" l="1"/>
  <c r="D7536" i="106"/>
  <c r="D7537" i="106" l="1"/>
  <c r="A7538" i="106"/>
  <c r="A7539" i="106" l="1"/>
  <c r="D7538" i="106"/>
  <c r="A7540" i="106" l="1"/>
  <c r="D7539" i="106"/>
  <c r="A7541" i="106" l="1"/>
  <c r="D7540" i="106"/>
  <c r="D7541" i="106" l="1"/>
  <c r="A7542" i="106"/>
  <c r="A7543" i="106" l="1"/>
  <c r="D7542" i="106"/>
  <c r="D7543" i="106" l="1"/>
  <c r="A7544" i="106"/>
  <c r="A7545" i="106" l="1"/>
  <c r="D7544" i="106"/>
  <c r="A7546" i="106" l="1"/>
  <c r="D7545" i="106"/>
  <c r="A7547" i="106" l="1"/>
  <c r="D7546" i="106"/>
  <c r="D7547" i="106" l="1"/>
  <c r="A7548" i="106"/>
  <c r="A7549" i="106" l="1"/>
  <c r="D7548" i="106"/>
  <c r="D7549" i="106" l="1"/>
  <c r="A7550" i="106"/>
  <c r="A7551" i="106" l="1"/>
  <c r="D7550" i="106"/>
  <c r="A7552" i="106" l="1"/>
  <c r="D7551" i="106"/>
  <c r="A7553" i="106" l="1"/>
  <c r="D7552" i="106"/>
  <c r="D7553" i="106" l="1"/>
  <c r="A7554" i="106"/>
  <c r="A7555" i="106" l="1"/>
  <c r="D7554" i="106"/>
  <c r="D7555" i="106" l="1"/>
  <c r="A7556" i="106"/>
  <c r="A7557" i="106" l="1"/>
  <c r="D7556" i="106"/>
  <c r="A7558" i="106" l="1"/>
  <c r="D7557" i="106"/>
  <c r="A7559" i="106" l="1"/>
  <c r="D7558" i="106"/>
  <c r="D7559" i="106" l="1"/>
  <c r="A7560" i="106"/>
  <c r="A7561" i="106" l="1"/>
  <c r="D7560" i="106"/>
  <c r="A7562" i="106" l="1"/>
  <c r="D7561" i="106"/>
  <c r="A7563" i="106" l="1"/>
  <c r="D7562" i="106"/>
  <c r="D7563" i="106" l="1"/>
  <c r="A7564" i="106"/>
  <c r="A7565" i="106" l="1"/>
  <c r="D7564" i="106"/>
  <c r="D7565" i="106" l="1"/>
  <c r="A7566" i="106"/>
  <c r="A7567" i="106" l="1"/>
  <c r="D7566" i="106"/>
  <c r="D7567" i="106" l="1"/>
  <c r="A7568" i="106"/>
  <c r="A7569" i="106" l="1"/>
  <c r="D7568" i="106"/>
  <c r="A7570" i="106" l="1"/>
  <c r="D7569" i="106"/>
  <c r="A7571" i="106" l="1"/>
  <c r="D7570" i="106"/>
  <c r="D7571" i="106" l="1"/>
  <c r="A7572" i="106"/>
  <c r="A7573" i="106" l="1"/>
  <c r="D7572" i="106"/>
  <c r="D7573" i="106" l="1"/>
  <c r="A7574" i="106"/>
  <c r="A7575" i="106" l="1"/>
  <c r="D7574" i="106"/>
  <c r="A7576" i="106" l="1"/>
  <c r="D7575" i="106"/>
  <c r="A7577" i="106" l="1"/>
  <c r="D7576" i="106"/>
  <c r="D7577" i="106" l="1"/>
  <c r="A7578" i="106"/>
  <c r="A7579" i="106" l="1"/>
  <c r="D7578" i="106"/>
  <c r="A7580" i="106" l="1"/>
  <c r="D7579" i="106"/>
  <c r="A7581" i="106" l="1"/>
  <c r="D7580" i="106"/>
  <c r="D7581" i="106" l="1"/>
  <c r="A7582" i="106"/>
  <c r="A7583" i="106" l="1"/>
  <c r="D7582" i="106"/>
  <c r="D7583" i="106" l="1"/>
  <c r="A7584" i="106"/>
  <c r="A7585" i="106" l="1"/>
  <c r="D7584" i="106"/>
  <c r="A7586" i="106" l="1"/>
  <c r="D7585" i="106"/>
  <c r="A7587" i="106" l="1"/>
  <c r="D7586" i="106"/>
  <c r="D7587" i="106" l="1"/>
  <c r="A7588" i="106"/>
  <c r="A7589" i="106" l="1"/>
  <c r="D7588" i="106"/>
  <c r="D7589" i="106" l="1"/>
  <c r="A7590" i="106"/>
  <c r="A7591" i="106" l="1"/>
  <c r="D7590" i="106"/>
  <c r="A7592" i="106" l="1"/>
  <c r="D7591" i="106"/>
  <c r="D7592" i="106" l="1"/>
  <c r="A7593" i="106"/>
  <c r="A7594" i="106" l="1"/>
  <c r="D7593" i="106"/>
  <c r="A7595" i="106" l="1"/>
  <c r="D7594" i="106"/>
  <c r="A7596" i="106" l="1"/>
  <c r="D7595" i="106"/>
  <c r="A7597" i="106" l="1"/>
  <c r="D7596" i="106"/>
  <c r="D7597" i="106" l="1"/>
  <c r="A7598" i="106"/>
  <c r="A7599" i="106" l="1"/>
  <c r="D7598" i="106"/>
  <c r="D7599" i="106" l="1"/>
  <c r="A7600" i="106"/>
  <c r="A7601" i="106" l="1"/>
  <c r="D7600" i="106"/>
  <c r="A7602" i="106" l="1"/>
  <c r="D7601" i="106"/>
  <c r="A7603" i="106" l="1"/>
  <c r="D7602" i="106"/>
  <c r="D7603" i="106" l="1"/>
  <c r="A7604" i="106"/>
  <c r="A7605" i="106" l="1"/>
  <c r="D7604" i="106"/>
  <c r="A7606" i="106" l="1"/>
  <c r="D7605" i="106"/>
  <c r="D7606" i="106" l="1"/>
  <c r="A7607"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D7616" i="106" l="1"/>
  <c r="A7617" i="106"/>
  <c r="A7618" i="106" l="1"/>
  <c r="D7617" i="106"/>
  <c r="D7618" i="106" l="1"/>
  <c r="A7619"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D7639" i="106" l="1"/>
  <c r="A7640" i="106"/>
  <c r="A7641" i="106" l="1"/>
  <c r="D7640" i="106"/>
  <c r="D7641" i="106" l="1"/>
  <c r="A7642" i="106"/>
  <c r="A7643" i="106" l="1"/>
  <c r="D7642" i="106"/>
  <c r="A7644" i="106" l="1"/>
  <c r="D7643" i="106"/>
  <c r="A7645" i="106" l="1"/>
  <c r="D7644" i="106"/>
  <c r="A7646" i="106" l="1"/>
  <c r="D7645"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<sst xmlns="http://schemas.openxmlformats.org/spreadsheetml/2006/main" count="5098" uniqueCount="2153">
  <si>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</si>
  <si>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</si>
  <si>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</si>
  <si>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</si>
  <si>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</si>
  <si>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</si>
  <si>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</si>
  <si>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</si>
  <si>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</si>
  <si>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</si>
  <si>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</si>
  <si>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</si>
  <si>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</si>
  <si>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</si>
  <si>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</si>
  <si>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</si>
  <si>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</si>
  <si>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</si>
  <si>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</si>
  <si>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</si>
  <si>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</si>
  <si>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</si>
  <si>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</si>
  <si>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</si>
  <si>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</si>
  <si>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</si>
  <si>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</si>
  <si>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</si>
  <si>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</si>
  <si>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</si>
  <si>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</si>
  <si>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</si>
  <si>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</si>
  <si>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</si>
  <si>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</si>
  <si>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</si>
  <si>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</si>
  <si>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</si>
  <si>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</si>
  <si>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</si>
  <si>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</si>
  <si>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</si>
  <si>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</si>
  <si>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</si>
  <si>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</si>
  <si>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</si>
  <si>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</si>
  <si>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</si>
  <si>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</si>
  <si>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</si>
  <si>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</si>
  <si>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</si>
  <si>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</si>
  <si>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</si>
  <si>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</si>
  <si>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</si>
  <si>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</si>
  <si>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</si>
  <si>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</si>
  <si>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</si>
  <si>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</si>
  <si>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</si>
  <si>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</si>
  <si>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</si>
  <si>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</si>
  <si>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</si>
  <si>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</si>
  <si>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</si>
  <si>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</si>
  <si>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</si>
  <si>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</si>
  <si>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</si>
  <si>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</si>
  <si>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</si>
  <si>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</si>
  <si>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</si>
  <si>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</si>
  <si>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</si>
  <si>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</si>
  <si>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</si>
  <si>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</si>
  <si>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</si>
  <si>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</si>
  <si>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</si>
  <si>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</si>
  <si>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</si>
  <si>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</si>
  <si>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</si>
  <si>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</si>
  <si>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</si>
  <si>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</si>
  <si>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</si>
  <si>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</si>
  <si>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</si>
  <si>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</si>
  <si>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</si>
  <si>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</si>
  <si>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</si>
  <si>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</si>
  <si>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</si>
  <si>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</si>
  <si>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</si>
  <si>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</si>
  <si>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</si>
  <si>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</si>
  <si>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</si>
  <si>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</si>
  <si>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</si>
  <si>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</si>
  <si>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</si>
  <si>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</si>
  <si>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</si>
  <si>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</si>
  <si>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</si>
  <si>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</si>
  <si>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</si>
  <si>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</si>
  <si>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</si>
  <si>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</si>
  <si>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</si>
  <si>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</si>
  <si>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</si>
  <si>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</si>
  <si>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</si>
  <si>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</si>
  <si>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</si>
  <si>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</si>
  <si>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</si>
  <si>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</si>
  <si>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</si>
  <si>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</si>
  <si>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</si>
  <si>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</si>
  <si>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</si>
  <si>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</si>
  <si>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</si>
  <si>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</si>
  <si>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</si>
  <si>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</si>
  <si>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</si>
  <si>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</si>
  <si>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</si>
  <si>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</si>
  <si>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</si>
  <si>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</si>
  <si>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</si>
  <si>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</si>
  <si>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</si>
  <si>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</si>
  <si>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</si>
  <si>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</si>
  <si>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</si>
  <si>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</si>
  <si>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</si>
  <si>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</si>
  <si>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</si>
  <si>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</si>
  <si>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</si>
  <si>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</si>
  <si>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</si>
  <si>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</si>
  <si>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</si>
  <si>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</si>
  <si>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</si>
  <si>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</si>
  <si>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</si>
  <si>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</si>
  <si>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</si>
  <si>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</si>
  <si>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</si>
  <si>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</si>
  <si>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</si>
  <si>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</si>
  <si>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</si>
  <si>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</si>
  <si>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</si>
  <si>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</si>
  <si>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</si>
  <si>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</si>
  <si>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</si>
  <si>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</si>
  <si>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</si>
  <si>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</si>
  <si>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</si>
  <si>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</si>
  <si>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</si>
  <si>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</si>
  <si>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</si>
  <si>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</si>
  <si>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</si>
  <si>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</si>
  <si>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</si>
  <si>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</si>
  <si>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</si>
  <si>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</si>
  <si>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</si>
  <si>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</si>
  <si>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</si>
  <si>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</si>
  <si>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</si>
  <si>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</si>
  <si>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</si>
  <si>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</si>
  <si>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</si>
  <si>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</si>
  <si>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</si>
  <si>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</si>
  <si>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</si>
  <si>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</si>
  <si>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</si>
  <si>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</si>
  <si>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</si>
  <si>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</si>
  <si>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</si>
  <si>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</si>
  <si>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</si>
  <si>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</si>
  <si>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</si>
  <si>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</si>
  <si>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</si>
  <si>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</si>
  <si>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</si>
  <si>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</si>
  <si>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</si>
  <si>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</si>
  <si>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</si>
  <si>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</si>
  <si>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</si>
  <si>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</si>
  <si>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</si>
  <si>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</si>
  <si>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</si>
  <si>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</si>
  <si>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</si>
  <si>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</si>
  <si>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</si>
  <si>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</si>
  <si>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</si>
  <si>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</si>
  <si>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</si>
  <si>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</si>
  <si>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</si>
  <si>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</si>
  <si>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</si>
  <si>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</si>
  <si>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</si>
  <si>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</si>
  <si>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</si>
  <si>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</si>
  <si>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</si>
  <si>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</si>
  <si>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</si>
  <si>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</si>
  <si>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</si>
  <si>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</si>
  <si>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</si>
  <si>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</si>
  <si>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</si>
  <si>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</si>
  <si>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</si>
  <si>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</si>
  <si>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</si>
  <si>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</si>
  <si>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</si>
  <si>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</si>
  <si>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</si>
  <si>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</si>
  <si>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</si>
  <si>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</si>
  <si>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</si>
  <si>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</si>
  <si>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</si>
  <si>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</si>
  <si>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</si>
  <si>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</si>
  <si>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</si>
  <si>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</si>
  <si>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</si>
  <si>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</si>
  <si>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</si>
  <si>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</si>
  <si>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</si>
  <si>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</si>
  <si>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</si>
  <si>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</si>
  <si>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</si>
  <si>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</si>
  <si>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</si>
  <si>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</si>
  <si>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</si>
  <si>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</si>
  <si>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</si>
  <si>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</si>
  <si>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</si>
  <si>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</si>
  <si>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</si>
  <si>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</si>
  <si>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</si>
  <si>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</si>
  <si>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</si>
  <si>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</si>
  <si>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</si>
  <si>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</si>
  <si>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</si>
  <si>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</si>
  <si>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</si>
  <si>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</si>
  <si>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</si>
  <si>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</si>
  <si>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</si>
  <si>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</si>
  <si>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</si>
  <si>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</si>
  <si>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</si>
  <si>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</si>
  <si>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</si>
  <si>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</si>
  <si>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</si>
  <si>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</si>
  <si>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</si>
  <si>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</si>
  <si>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</si>
  <si>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</si>
  <si>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</si>
  <si>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</si>
  <si>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</si>
  <si>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</si>
  <si>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</si>
  <si>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</si>
  <si>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</si>
  <si>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</si>
  <si>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</si>
  <si>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</si>
  <si>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</si>
  <si>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</si>
  <si>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</si>
  <si>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</si>
  <si>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</si>
  <si>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</si>
  <si>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</si>
  <si>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</si>
  <si>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</si>
  <si>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</si>
  <si>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</si>
  <si>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</si>
  <si>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</si>
  <si>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</si>
  <si>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</si>
  <si>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</si>
  <si>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</si>
  <si>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</si>
  <si>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</si>
  <si>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</si>
  <si>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</si>
  <si>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</si>
  <si>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</si>
  <si>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</si>
  <si>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</si>
  <si>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</si>
  <si>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</si>
  <si>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</si>
  <si>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</si>
  <si>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</si>
  <si>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</si>
  <si>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</si>
  <si>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</si>
  <si>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</si>
  <si>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</si>
  <si>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</si>
  <si>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</si>
  <si>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</si>
  <si>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</si>
  <si>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</si>
  <si>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</si>
  <si>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</si>
  <si>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</si>
  <si>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</si>
  <si>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</si>
  <si>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</si>
  <si>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</si>
  <si>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</si>
  <si>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</si>
  <si>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</si>
  <si>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</si>
  <si>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</si>
  <si>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</si>
  <si>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</si>
  <si>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</si>
  <si>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</si>
  <si>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</si>
  <si>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</si>
  <si>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</si>
  <si>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</si>
  <si>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</si>
  <si>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</si>
  <si>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</si>
  <si>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</si>
  <si>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</si>
  <si>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</si>
  <si>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</si>
  <si>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</si>
  <si>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</si>
  <si>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</si>
  <si>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</si>
  <si>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</si>
  <si>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</si>
  <si>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</si>
  <si>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</si>
  <si>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</si>
  <si>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</si>
  <si>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</si>
  <si>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</si>
  <si>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</si>
  <si>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</si>
  <si>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</si>
  <si>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</si>
  <si>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</si>
  <si>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</si>
  <si>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</si>
  <si>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</si>
  <si>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</si>
  <si>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</si>
  <si>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</si>
  <si>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</si>
  <si>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</si>
  <si>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</si>
  <si>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</si>
  <si>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</si>
  <si>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</si>
  <si>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</si>
  <si>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</si>
  <si>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</si>
  <si>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</si>
  <si>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</si>
  <si>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</si>
  <si>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</si>
  <si>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</si>
  <si>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</si>
  <si>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</si>
  <si>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</si>
  <si>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</si>
  <si>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</si>
  <si>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</si>
  <si>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</si>
  <si>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</si>
  <si>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</si>
  <si>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</si>
  <si>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</si>
  <si>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</si>
  <si>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</si>
  <si>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</si>
  <si>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</si>
  <si>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</si>
  <si>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</si>
  <si>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</si>
  <si>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</si>
  <si>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</si>
  <si>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</si>
  <si>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</si>
  <si>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</si>
  <si>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</si>
  <si>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</si>
  <si>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</si>
  <si>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</si>
  <si>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</si>
  <si>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</si>
  <si>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</si>
  <si>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</si>
  <si>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</si>
  <si>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</si>
  <si>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</si>
  <si>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</si>
  <si>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</si>
  <si>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</si>
  <si>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</si>
  <si>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</si>
  <si>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</si>
  <si>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</si>
  <si>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</si>
  <si>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</si>
  <si>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</si>
  <si>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</si>
  <si>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</si>
  <si>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</si>
  <si>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</si>
  <si>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</si>
  <si>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</si>
  <si>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</si>
  <si>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</si>
  <si>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</si>
  <si>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</si>
  <si>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</si>
  <si>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</si>
  <si>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</si>
  <si>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</si>
  <si>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</si>
  <si>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</si>
  <si>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</si>
  <si>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</si>
  <si>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</si>
  <si>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</si>
  <si>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</si>
  <si>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</si>
  <si>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</si>
  <si>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</si>
  <si>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</si>
  <si>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</si>
  <si>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</si>
  <si>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</si>
  <si>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</si>
  <si>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</si>
  <si>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</si>
  <si>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</si>
  <si>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</si>
  <si>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</si>
  <si>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</si>
  <si>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</si>
  <si>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</si>
  <si>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</si>
  <si>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</si>
  <si>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</si>
  <si>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</si>
  <si>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</si>
  <si>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</si>
  <si>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</si>
  <si>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</si>
  <si>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</si>
  <si>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</si>
  <si>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</si>
  <si>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</si>
  <si>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</si>
  <si>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</si>
  <si>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</si>
  <si>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</si>
  <si>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</si>
  <si>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</si>
  <si>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</si>
  <si>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</si>
  <si>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</si>
  <si>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</si>
  <si>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</si>
  <si>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</si>
  <si>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</si>
  <si>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</si>
  <si>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</si>
  <si>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</si>
  <si>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</si>
  <si>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</si>
  <si>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</si>
  <si>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</si>
  <si>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</si>
  <si>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</si>
  <si>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</si>
  <si>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</si>
  <si>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</si>
  <si>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</si>
  <si>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</si>
  <si>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</si>
  <si>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</si>
  <si>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</si>
  <si>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</si>
  <si>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</si>
  <si>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</si>
  <si>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</si>
  <si>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</si>
  <si>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</si>
  <si>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</si>
  <si>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</si>
  <si>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</si>
  <si>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</si>
  <si>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</si>
  <si>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</si>
  <si>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</si>
  <si>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</si>
  <si>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</si>
  <si>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</si>
  <si>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</si>
  <si>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</si>
  <si>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</si>
  <si>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</si>
  <si>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</si>
  <si>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</si>
  <si>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</si>
  <si>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</si>
  <si>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</si>
  <si>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</si>
  <si>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</si>
  <si>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</si>
  <si>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</si>
  <si>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</si>
  <si>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</si>
  <si>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</si>
  <si>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</si>
  <si>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</si>
  <si>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</si>
  <si>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</si>
  <si>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</si>
  <si>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</si>
  <si>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</si>
  <si>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</si>
  <si>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</si>
  <si>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</si>
  <si>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</si>
  <si>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</si>
  <si>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</si>
  <si>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</si>
  <si>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</si>
  <si>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</si>
  <si>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</si>
  <si>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</si>
  <si>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</si>
  <si>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</si>
  <si>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</si>
  <si>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</si>
  <si>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</si>
  <si>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</si>
  <si>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</si>
  <si>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</si>
  <si>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</si>
  <si>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</si>
  <si>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</si>
  <si>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</si>
  <si>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</si>
  <si>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</si>
  <si>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</si>
  <si>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</si>
  <si>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</si>
  <si>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</si>
  <si>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</si>
  <si>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</si>
  <si>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</si>
  <si>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</si>
  <si>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</si>
  <si>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</si>
  <si>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</si>
  <si>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</si>
  <si>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</si>
  <si>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</si>
  <si>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</si>
  <si>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</si>
  <si>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</si>
  <si>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</si>
  <si>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</si>
  <si>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</si>
  <si>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</si>
  <si>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</si>
  <si>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</si>
  <si>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</si>
  <si>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</si>
  <si>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</si>
  <si>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</si>
  <si>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</si>
  <si>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</si>
  <si>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</si>
  <si>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</si>
  <si>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</si>
  <si>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</si>
  <si>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</si>
  <si>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</si>
  <si>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</si>
  <si>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</si>
  <si>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</si>
  <si>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</si>
  <si>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</si>
  <si>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</si>
  <si>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</si>
  <si>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</si>
  <si>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</si>
  <si>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</si>
  <si>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</si>
  <si>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</si>
  <si>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</si>
  <si>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</si>
  <si>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</si>
  <si>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</si>
  <si>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</si>
  <si>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</si>
  <si>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</si>
  <si>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</si>
  <si>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</si>
  <si>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</si>
  <si>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</si>
  <si>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</si>
  <si>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</si>
  <si>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</si>
  <si>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</si>
  <si>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</si>
  <si>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</si>
  <si>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</si>
  <si>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</si>
  <si>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</si>
  <si>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</si>
  <si>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</si>
  <si>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</si>
  <si>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</si>
  <si>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</si>
  <si>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</si>
  <si>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</si>
  <si>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</si>
  <si>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</si>
  <si>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</si>
  <si>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</si>
  <si>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</si>
  <si>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</si>
  <si>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</si>
  <si>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</si>
  <si>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</si>
  <si>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</si>
  <si>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</si>
  <si>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</si>
  <si>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</si>
  <si>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</si>
  <si>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</si>
  <si>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</si>
  <si>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</si>
  <si>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</si>
  <si>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</si>
  <si>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</si>
  <si>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</si>
  <si>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</si>
  <si>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</si>
  <si>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</si>
  <si>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</si>
  <si>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</si>
  <si>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</si>
  <si>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</si>
  <si>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</si>
  <si>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</si>
  <si>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</si>
  <si>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</si>
  <si>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</si>
  <si>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</si>
  <si>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</si>
  <si>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</si>
  <si>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</si>
  <si>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</si>
  <si>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</si>
  <si>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</si>
  <si>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</si>
  <si>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</si>
  <si>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</si>
  <si>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</si>
  <si>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</si>
  <si>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</si>
  <si>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</si>
  <si>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</si>
  <si>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</si>
  <si>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</si>
  <si>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</si>
  <si>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</si>
  <si>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</si>
  <si>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</si>
  <si>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</si>
  <si>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</si>
  <si>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</si>
  <si>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</si>
  <si>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</si>
  <si>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</si>
  <si>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</si>
  <si>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</si>
  <si>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</si>
  <si>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</si>
  <si>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</si>
  <si>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</si>
  <si>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</si>
  <si>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</si>
  <si>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</si>
  <si>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</si>
  <si>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</si>
  <si>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</si>
  <si>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</si>
  <si>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</si>
  <si>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</si>
  <si>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</si>
  <si>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</si>
  <si>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</si>
  <si>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</si>
  <si>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</si>
  <si>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</si>
  <si>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</si>
  <si>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</si>
  <si>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</si>
  <si>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</si>
  <si>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</si>
  <si>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</si>
  <si>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</si>
  <si>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</si>
  <si>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</si>
  <si>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</si>
  <si>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</si>
  <si>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</si>
  <si>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</si>
  <si>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</si>
  <si>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</si>
  <si>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</si>
  <si>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</si>
  <si>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</si>
  <si>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</si>
  <si>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</si>
  <si>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</si>
  <si>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</si>
  <si>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</si>
  <si>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</si>
  <si>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</si>
  <si>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</si>
  <si>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</si>
  <si>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</si>
  <si>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</si>
  <si>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</si>
  <si>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</si>
  <si>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</si>
  <si>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</si>
  <si>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</si>
  <si>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</si>
  <si>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</si>
  <si>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</si>
  <si>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</si>
  <si>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</si>
  <si>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</si>
  <si>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</si>
  <si>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</si>
  <si>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</si>
  <si>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</si>
  <si>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</si>
  <si>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</si>
  <si>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</si>
  <si>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</si>
  <si>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</si>
  <si>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</si>
  <si>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</si>
  <si>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</si>
  <si>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</si>
  <si>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</si>
  <si>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</si>
  <si>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</si>
  <si>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</si>
  <si>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</si>
  <si>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</si>
  <si>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</si>
  <si>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</si>
  <si>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</si>
  <si>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</si>
  <si>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</si>
  <si>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</si>
  <si>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</si>
  <si>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</si>
  <si>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</si>
  <si>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</si>
  <si>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</si>
  <si>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</si>
  <si>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</si>
  <si>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</si>
  <si>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</si>
  <si>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</si>
  <si>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</si>
  <si>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</si>
  <si>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</si>
  <si>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</si>
  <si>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</si>
  <si>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</si>
  <si>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</si>
  <si>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</si>
  <si>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</si>
  <si>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</si>
  <si>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</si>
  <si>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</si>
  <si>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</si>
  <si>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</si>
  <si>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</si>
  <si>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</si>
  <si>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</si>
  <si>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</si>
  <si>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</si>
  <si>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</si>
  <si>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</si>
  <si>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</si>
  <si>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</si>
  <si>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</si>
  <si>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</si>
  <si>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</si>
  <si>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</si>
  <si>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</si>
  <si>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</si>
  <si>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</si>
  <si>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</si>
  <si>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</si>
  <si>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</si>
  <si>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</si>
  <si>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</si>
  <si>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</si>
  <si>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</si>
  <si>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</si>
  <si>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</si>
  <si>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</si>
  <si>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</si>
  <si>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</si>
  <si>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</si>
  <si>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</si>
  <si>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</si>
  <si>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</si>
  <si>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</si>
  <si>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</si>
  <si>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</si>
  <si>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</si>
  <si>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</si>
  <si>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</si>
  <si>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</si>
  <si>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</si>
  <si>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</si>
  <si>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</si>
  <si>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</si>
  <si>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</si>
  <si>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</si>
  <si>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</si>
  <si>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</si>
  <si>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</si>
  <si>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</si>
  <si>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</si>
  <si>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</si>
  <si>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</si>
  <si>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</si>
  <si>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</si>
  <si>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</si>
  <si>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</si>
  <si>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</si>
  <si>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</si>
  <si>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</si>
  <si>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</si>
  <si>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</si>
  <si>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</si>
  <si>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</si>
  <si>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</si>
  <si>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</si>
  <si>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</si>
  <si>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</si>
  <si>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</si>
  <si>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</si>
  <si>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</si>
  <si>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</si>
  <si>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</si>
  <si>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</si>
  <si>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</si>
  <si>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</si>
  <si>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</si>
  <si>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</si>
  <si>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</si>
  <si>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</si>
  <si>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</si>
  <si>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</si>
  <si>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</si>
  <si>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</si>
  <si>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</si>
  <si>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</si>
  <si>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</si>
  <si>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</si>
  <si>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</si>
  <si>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</si>
  <si>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</si>
  <si>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</si>
  <si>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</si>
  <si>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</si>
  <si>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</si>
  <si>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</si>
  <si>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</si>
  <si>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</si>
  <si>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</si>
  <si>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</si>
  <si>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</si>
  <si>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</si>
  <si>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</si>
  <si>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</si>
  <si>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</si>
  <si>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</si>
  <si>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</si>
  <si>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</si>
  <si>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</si>
  <si>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</si>
  <si>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</si>
  <si>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</si>
  <si>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</si>
  <si>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</si>
  <si>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</si>
  <si>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</si>
  <si>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</si>
  <si>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</si>
  <si>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</si>
  <si>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</si>
  <si>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</si>
  <si>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</si>
  <si>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</si>
  <si>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</si>
  <si>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</si>
  <si>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</si>
  <si>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</si>
  <si>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</si>
  <si>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</si>
  <si>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</si>
  <si>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</si>
  <si>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</si>
  <si>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</si>
  <si>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</si>
  <si>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</si>
  <si>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</si>
  <si>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</si>
  <si>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</si>
  <si>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</si>
  <si>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</si>
  <si>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</si>
  <si>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</si>
  <si>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</si>
  <si>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</si>
  <si>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</si>
  <si>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</si>
  <si>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</si>
  <si>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</si>
  <si>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</si>
  <si>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</si>
  <si>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</si>
  <si>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</si>
  <si>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</si>
  <si>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</si>
  <si>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</si>
  <si>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</si>
  <si>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</si>
  <si>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</si>
  <si>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</si>
  <si>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</si>
  <si>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</si>
  <si>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</si>
  <si>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</si>
  <si>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</si>
  <si>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</si>
  <si>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</si>
  <si>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</si>
  <si>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</si>
  <si>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</si>
  <si>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</si>
  <si>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</si>
  <si>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</si>
  <si>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</si>
  <si>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</si>
  <si>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</si>
  <si>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</si>
  <si>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</si>
  <si>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</si>
  <si>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</si>
  <si>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</si>
  <si>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</si>
  <si>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</si>
  <si>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</si>
  <si>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</si>
  <si>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</si>
  <si>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</si>
  <si>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</si>
  <si>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</si>
  <si>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</si>
  <si>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</si>
  <si>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</si>
  <si>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</si>
  <si>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</si>
  <si>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</si>
  <si>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</si>
  <si>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</si>
  <si>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</si>
  <si>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</si>
  <si>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</si>
  <si>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</si>
  <si>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</si>
  <si>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</si>
  <si>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</si>
  <si>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</si>
  <si>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</si>
  <si>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</si>
  <si>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</si>
  <si>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</si>
  <si>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</si>
  <si>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</si>
  <si>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</si>
  <si>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</si>
  <si>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</si>
  <si>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</si>
  <si>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</si>
  <si>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</si>
  <si>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</si>
  <si>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</si>
  <si>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</si>
  <si>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</si>
  <si>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</si>
  <si>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</si>
  <si>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</si>
  <si>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</si>
  <si>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</si>
  <si>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</si>
  <si>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</si>
  <si>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</si>
  <si>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</si>
  <si>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</si>
  <si>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</si>
  <si>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</si>
  <si>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</si>
  <si>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</si>
  <si>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</si>
  <si>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</si>
  <si>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</si>
  <si>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</si>
  <si>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</si>
  <si>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</si>
  <si>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</si>
  <si>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</si>
  <si>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</si>
  <si>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</si>
  <si>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</si>
  <si>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</si>
  <si>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</si>
  <si>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</si>
  <si>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</si>
  <si>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</si>
  <si>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</si>
  <si>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</si>
  <si>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</si>
  <si>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</si>
  <si>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</si>
  <si>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</si>
  <si>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</si>
  <si>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</si>
  <si>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</si>
  <si>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</si>
  <si>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</si>
  <si>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</si>
  <si>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</si>
  <si>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</si>
  <si>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</si>
  <si>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</si>
  <si>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</si>
  <si>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</si>
  <si>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</si>
  <si>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</si>
  <si>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</si>
  <si>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</si>
  <si>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</si>
  <si>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</si>
  <si>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</si>
  <si>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</si>
  <si>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</si>
  <si>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</si>
  <si>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</si>
  <si>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</si>
  <si>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</si>
  <si>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</si>
  <si>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</si>
  <si>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</si>
  <si>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</si>
  <si>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</si>
  <si>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</si>
  <si>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</si>
  <si>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</si>
  <si>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</si>
  <si>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</si>
  <si>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</si>
  <si>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</si>
  <si>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</si>
  <si>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</si>
  <si>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</si>
  <si>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</si>
  <si>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</si>
  <si>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</si>
  <si>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</si>
  <si>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</si>
  <si>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</si>
  <si>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</si>
  <si>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</si>
  <si>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</si>
  <si>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</si>
  <si>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</si>
  <si>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</si>
  <si>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</si>
  <si>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</si>
  <si>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</si>
  <si>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</si>
  <si>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</si>
  <si>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</si>
  <si>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</si>
  <si>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</si>
  <si>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</si>
  <si>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</si>
  <si>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</si>
  <si>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</si>
  <si>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</si>
  <si>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</si>
  <si>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</si>
  <si>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</si>
  <si>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</si>
  <si>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</si>
  <si>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</si>
  <si>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</si>
  <si>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</si>
  <si>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</si>
  <si>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</si>
  <si>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</si>
  <si>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</si>
  <si>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</si>
  <si>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</si>
  <si>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</si>
  <si>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</si>
  <si>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</si>
  <si>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</si>
  <si>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</si>
  <si>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</si>
  <si>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</si>
  <si>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</si>
  <si>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</si>
  <si>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</si>
  <si>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</si>
  <si>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</si>
  <si>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</si>
  <si>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</si>
  <si>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</si>
  <si>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</si>
  <si>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</si>
  <si>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</si>
  <si>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</si>
  <si>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</si>
  <si>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</si>
  <si>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</si>
  <si>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</si>
  <si>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</si>
  <si>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</si>
  <si>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</si>
  <si>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</si>
  <si>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</si>
  <si>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</si>
  <si>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</si>
  <si>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</si>
  <si>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</si>
  <si>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</si>
  <si>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</si>
  <si>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</si>
  <si>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</si>
  <si>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</si>
  <si>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</si>
  <si>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</si>
  <si>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</si>
  <si>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</si>
  <si>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</si>
  <si>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</si>
  <si>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</si>
  <si>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</si>
  <si>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</si>
  <si>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</si>
  <si>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</si>
  <si>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</si>
  <si>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</si>
  <si>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</si>
  <si>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</si>
  <si>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</si>
  <si>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</si>
  <si>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</si>
  <si>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</si>
  <si>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</si>
  <si>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</si>
  <si>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</si>
  <si>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</si>
  <si>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</si>
  <si>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</si>
  <si>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</si>
  <si>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</si>
  <si>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</si>
  <si>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</si>
  <si>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</si>
  <si>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</si>
  <si>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</si>
  <si>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</si>
  <si>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</si>
  <si>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</si>
  <si>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</si>
  <si>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</si>
  <si>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</si>
  <si>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</si>
  <si>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</si>
  <si>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</si>
  <si>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</si>
  <si>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</si>
  <si>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</si>
  <si>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</si>
  <si>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</si>
  <si>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</si>
  <si>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</si>
  <si>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</si>
  <si>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</si>
  <si>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</si>
  <si>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</si>
  <si>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</si>
  <si>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</si>
  <si>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</si>
  <si>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</si>
  <si>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</si>
  <si>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</si>
  <si>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</si>
  <si>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</si>
  <si>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</si>
  <si>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</si>
  <si>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</si>
  <si>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</si>
  <si>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</si>
  <si>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</si>
  <si>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</si>
  <si>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</si>
  <si>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</si>
  <si>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</si>
  <si>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</si>
  <si>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</si>
  <si>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</si>
  <si>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</si>
  <si>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</si>
  <si>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</si>
  <si>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</si>
  <si>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</si>
  <si>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</si>
  <si>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</si>
  <si>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</si>
  <si>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</si>
  <si>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</si>
  <si>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</si>
  <si>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</si>
  <si>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</si>
  <si>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</si>
  <si>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</si>
  <si>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</si>
  <si>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</si>
  <si>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</si>
  <si>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</si>
  <si>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</si>
  <si>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</si>
  <si>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</si>
  <si>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</si>
  <si>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</si>
  <si>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</si>
  <si>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</si>
  <si>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</si>
  <si>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</si>
  <si>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</si>
  <si>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</si>
  <si>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</si>
  <si>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</si>
  <si>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</si>
  <si>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</si>
  <si>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</si>
  <si>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</si>
  <si>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</si>
  <si>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</si>
  <si>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</si>
  <si>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</si>
  <si>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</si>
  <si>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</si>
  <si>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</si>
  <si>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</si>
  <si>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</si>
  <si>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</si>
  <si>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</si>
  <si>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</si>
  <si>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</si>
  <si>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</si>
  <si>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</si>
  <si>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</si>
  <si>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</si>
  <si>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</si>
  <si>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</si>
  <si>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</si>
  <si>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</si>
  <si>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</si>
  <si>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</si>
  <si>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</si>
  <si>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</si>
  <si>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</si>
  <si>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</si>
  <si>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</si>
  <si>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</si>
  <si>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</si>
  <si>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</si>
  <si>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</si>
  <si>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</si>
  <si>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</si>
  <si>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</si>
  <si>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</si>
  <si>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</si>
  <si>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</si>
  <si>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</si>
  <si>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</si>
  <si>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</si>
  <si>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</si>
  <si>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</si>
  <si>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</si>
  <si>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</si>
  <si>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</si>
  <si>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</si>
  <si>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</si>
  <si>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</si>
  <si>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</si>
  <si>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</si>
  <si>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</si>
  <si>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</si>
  <si>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</si>
  <si>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</si>
  <si>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</si>
  <si>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</si>
  <si>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</si>
  <si>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</si>
  <si>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</si>
  <si>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</si>
  <si>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</si>
  <si>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</si>
  <si>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</si>
  <si>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</si>
  <si>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</si>
  <si>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</si>
  <si>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</si>
  <si>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</si>
  <si>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</si>
  <si>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</si>
  <si>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</si>
  <si>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</si>
  <si>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</si>
  <si>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</si>
  <si>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</si>
  <si>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</si>
  <si>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</si>
  <si>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</si>
  <si>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</si>
  <si>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</si>
  <si>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</si>
  <si>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</si>
  <si>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</si>
  <si>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</si>
  <si>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</si>
  <si>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</si>
  <si>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</si>
  <si>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</si>
  <si>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</si>
  <si>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</si>
  <si>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</si>
  <si>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</si>
  <si>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</si>
  <si>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</si>
  <si>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</si>
  <si>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</si>
  <si>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</si>
  <si>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</si>
  <si>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</si>
  <si>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</si>
  <si>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</si>
  <si>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</si>
  <si>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</si>
  <si>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</si>
  <si>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</si>
  <si>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</si>
  <si>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</si>
  <si>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</si>
  <si>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</si>
  <si>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</si>
  <si>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</si>
  <si>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</si>
  <si>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</si>
  <si>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</si>
  <si>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</si>
  <si>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</si>
  <si>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</si>
  <si>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</si>
  <si>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</si>
  <si>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</si>
  <si>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</si>
  <si>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</si>
  <si>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</si>
  <si>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</si>
  <si>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</si>
  <si>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</si>
  <si>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</si>
  <si>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</si>
  <si>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</si>
  <si>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</si>
  <si>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</si>
  <si>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</si>
  <si>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</si>
  <si>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</si>
  <si>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</si>
  <si>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</si>
  <si>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</si>
  <si>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</si>
  <si>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</si>
  <si>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</si>
  <si>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</si>
  <si>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</si>
  <si>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</si>
  <si>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</si>
  <si>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</si>
  <si>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</si>
  <si>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</si>
  <si>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</si>
  <si>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</si>
  <si>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</si>
  <si>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</si>
  <si>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</si>
  <si>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</si>
  <si>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</si>
  <si>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</si>
  <si>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</si>
  <si>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</si>
  <si>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</si>
  <si>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</si>
  <si>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</si>
  <si>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</si>
  <si>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</si>
  <si>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</si>
  <si>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</si>
  <si>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</si>
  <si>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</si>
  <si>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</si>
  <si>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</si>
  <si>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</si>
  <si>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</si>
  <si>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</si>
  <si>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</si>
  <si>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</si>
  <si>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</si>
  <si>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</si>
  <si>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</si>
  <si>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</si>
  <si>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</si>
  <si>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</si>
  <si>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</si>
  <si>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</si>
  <si>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</si>
  <si>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</si>
  <si>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</si>
  <si>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</si>
  <si>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</si>
  <si>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</si>
  <si>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</si>
  <si>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</si>
  <si>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</si>
  <si>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</si>
  <si>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</si>
  <si>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</si>
  <si>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</si>
  <si>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</si>
  <si>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</si>
  <si>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</si>
  <si>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</si>
  <si>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</si>
  <si>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</si>
  <si>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</si>
  <si>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</si>
  <si>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</si>
  <si>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</si>
  <si>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</si>
  <si>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</si>
  <si>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</si>
  <si>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</si>
  <si>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</si>
  <si>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</si>
  <si>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</si>
  <si>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</si>
  <si>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</si>
  <si>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</si>
  <si>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</si>
  <si>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</si>
  <si>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</si>
  <si>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</si>
  <si>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</si>
  <si>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</si>
  <si>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</si>
  <si>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</si>
  <si>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</si>
  <si>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</si>
  <si>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</si>
  <si>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</si>
  <si>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</si>
  <si>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</si>
  <si>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</si>
  <si>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</si>
  <si>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</si>
  <si>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</si>
  <si>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</si>
  <si>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</si>
  <si>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</si>
  <si>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</si>
  <si>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</si>
  <si>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</si>
  <si>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</si>
  <si>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</si>
  <si>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</si>
  <si>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</si>
  <si>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</si>
  <si>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</si>
  <si>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</si>
  <si>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</si>
  <si>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</si>
  <si>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</si>
  <si>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</si>
  <si>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</si>
  <si>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</si>
  <si>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</si>
  <si>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</si>
  <si>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</si>
  <si>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</si>
  <si>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</si>
  <si>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</si>
  <si>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</si>
  <si>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</si>
  <si>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</si>
  <si>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</si>
  <si>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</si>
  <si>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</si>
  <si>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</si>
  <si>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</si>
  <si>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</si>
  <si>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</si>
  <si>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</si>
  <si>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</si>
  <si>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</si>
  <si>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</si>
  <si>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</si>
  <si>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</si>
  <si>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</si>
  <si>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</si>
  <si>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</si>
  <si>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</si>
  <si>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</si>
  <si>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</si>
  <si>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</si>
  <si>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</si>
  <si>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</si>
  <si>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</si>
  <si>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</si>
  <si>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</si>
  <si>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</si>
  <si>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</si>
  <si>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</si>
  <si>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</si>
  <si>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</si>
  <si>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</si>
  <si>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</si>
  <si>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</si>
  <si>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</si>
  <si>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</si>
  <si>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</si>
  <si>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</si>
  <si>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</si>
  <si>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</si>
  <si>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</si>
  <si>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</si>
  <si>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</si>
  <si>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</si>
  <si>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</si>
  <si>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</si>
  <si>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</si>
  <si>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</si>
  <si>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</si>
  <si>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</si>
  <si>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</si>
  <si>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</si>
  <si>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</si>
  <si>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</si>
  <si>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</si>
  <si>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</si>
  <si>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</si>
  <si>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</si>
  <si>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</si>
  <si>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</si>
  <si>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</si>
  <si>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</si>
  <si>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</si>
  <si>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</si>
  <si>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</si>
  <si>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</si>
  <si>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</si>
  <si>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</si>
  <si>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</si>
  <si>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</si>
  <si>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</si>
  <si>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</si>
  <si>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</si>
  <si>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</si>
  <si>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</si>
  <si>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</si>
  <si>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</si>
  <si>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</si>
  <si>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</si>
  <si>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</si>
  <si>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</si>
  <si>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</si>
  <si>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</si>
  <si>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</si>
  <si>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</si>
  <si>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</si>
  <si>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</si>
  <si>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</si>
  <si>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</si>
  <si>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</si>
  <si>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</si>
  <si>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</si>
  <si>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</si>
  <si>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</si>
  <si>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</si>
  <si>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</si>
  <si>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</si>
  <si>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</si>
  <si>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</si>
  <si>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</si>
  <si>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</si>
  <si>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</si>
  <si>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</si>
  <si>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</si>
  <si>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</si>
  <si>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</si>
  <si>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</si>
  <si>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</si>
  <si>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</si>
  <si>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</si>
  <si>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</si>
  <si>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</si>
  <si>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</si>
  <si>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</si>
  <si>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</si>
  <si>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</si>
  <si>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</si>
  <si>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</si>
  <si>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</si>
  <si>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</si>
  <si>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</si>
  <si>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</si>
  <si>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</si>
  <si>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</si>
  <si>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</si>
  <si>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</si>
  <si>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</si>
  <si>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</si>
  <si>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</si>
  <si>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</si>
  <si>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</si>
  <si>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</si>
  <si>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</si>
  <si>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</si>
  <si>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</si>
  <si>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</si>
  <si>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</si>
  <si>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</si>
  <si>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</si>
  <si>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</si>
  <si>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</si>
  <si>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</si>
  <si>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</si>
  <si>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</si>
  <si>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</si>
  <si>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</si>
  <si>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</si>
  <si>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</si>
  <si>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</si>
  <si>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</si>
  <si>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</si>
  <si>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</si>
  <si>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</si>
  <si>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</si>
  <si>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</si>
  <si>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</si>
  <si>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</si>
  <si>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</si>
  <si>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</si>
  <si>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</si>
  <si>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</si>
  <si>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</si>
  <si>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</si>
  <si>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</si>
  <si>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</si>
  <si>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</si>
  <si>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</si>
  <si>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</si>
  <si>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</si>
  <si>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</si>
  <si>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</si>
  <si>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</si>
  <si>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</si>
  <si>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</si>
  <si>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</si>
  <si>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</si>
  <si>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</si>
  <si>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</si>
  <si>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</si>
  <si>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</si>
  <si>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</si>
  <si>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</si>
  <si>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</si>
  <si>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</si>
  <si>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</si>
  <si>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</si>
  <si>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</si>
  <si>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</si>
  <si>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</si>
  <si>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</si>
  <si>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</si>
  <si>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</si>
  <si>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</si>
  <si>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</si>
  <si>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</si>
  <si>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</si>
  <si>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</si>
  <si>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</si>
  <si>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</si>
  <si>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</si>
  <si>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</si>
  <si>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</si>
  <si>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</si>
  <si>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</si>
  <si>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</si>
  <si>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</si>
  <si>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</si>
  <si>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</si>
  <si>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</si>
  <si>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</si>
  <si>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</si>
  <si>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</si>
  <si>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</si>
  <si>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</si>
  <si>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</si>
  <si>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</si>
  <si>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</si>
  <si>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</si>
  <si>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</si>
  <si>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</si>
  <si>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</si>
  <si>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</si>
  <si>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</si>
  <si>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</si>
  <si>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</si>
  <si>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</si>
  <si>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</si>
  <si>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</si>
  <si>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</si>
  <si>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</si>
  <si>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</si>
  <si>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</si>
  <si>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</si>
  <si>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</si>
  <si>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</si>
  <si>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</si>
  <si>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</si>
  <si>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</si>
  <si>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</si>
  <si>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</si>
  <si>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</si>
  <si>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</si>
  <si>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</si>
  <si>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</si>
  <si>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</si>
  <si>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</si>
  <si>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</si>
  <si>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</si>
  <si>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</si>
  <si>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</si>
  <si>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</si>
  <si>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</si>
  <si>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</si>
  <si>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</si>
  <si>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</si>
  <si>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</si>
  <si>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</si>
  <si>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</si>
  <si>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</si>
  <si>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</si>
  <si>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</si>
  <si>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</si>
  <si>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</si>
  <si>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</si>
  <si>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</si>
  <si>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</si>
  <si>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</si>
  <si>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</si>
  <si>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</si>
  <si>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</si>
  <si>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</si>
  <si>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</si>
  <si>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</si>
  <si>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</si>
  <si>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</si>
  <si>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</si>
  <si>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</si>
  <si>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</si>
  <si>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</si>
  <si>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</si>
  <si>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</si>
  <si>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</si>
  <si>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</si>
  <si>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</si>
  <si>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</si>
  <si>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</si>
  <si>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</si>
  <si>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</si>
  <si>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</si>
  <si>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</si>
  <si>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</si>
  <si>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</si>
  <si>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</si>
  <si>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</si>
  <si>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</si>
  <si>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</si>
  <si>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</si>
  <si>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</si>
  <si>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</si>
  <si>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</si>
  <si>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</si>
  <si>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</si>
  <si>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</si>
  <si>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</si>
  <si>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</si>
  <si>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</si>
  <si>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</si>
  <si>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</si>
  <si>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</si>
  <si>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</si>
  <si>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</si>
  <si>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</si>
  <si>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</si>
  <si>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</si>
  <si>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</si>
  <si>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</si>
  <si>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</si>
  <si>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</si>
  <si>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</si>
  <si>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</si>
  <si>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</si>
  <si>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</si>
  <si>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</si>
  <si>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</si>
  <si>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</si>
  <si>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</si>
  <si>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</si>
  <si>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</si>
  <si>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</si>
  <si>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</si>
  <si>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</si>
  <si>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</si>
  <si>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</si>
  <si>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</si>
  <si>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</si>
  <si>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</si>
  <si>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</si>
  <si>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</si>
  <si>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</si>
  <si>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</si>
  <si>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</si>
  <si>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</si>
  <si>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</si>
  <si>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</si>
  <si>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</si>
  <si>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</si>
  <si>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</si>
  <si>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</si>
  <si>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</si>
  <si>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</si>
  <si>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</si>
  <si>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</si>
  <si>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</si>
  <si>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</si>
  <si>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</si>
  <si>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</si>
  <si>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</si>
  <si>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</si>
  <si>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</si>
  <si>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</si>
  <si>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</si>
  <si>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</si>
  <si>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</si>
  <si>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</si>
  <si>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</si>
  <si>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</si>
  <si>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</si>
  <si>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</si>
  <si>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</si>
  <si>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</si>
  <si>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</si>
  <si>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</si>
  <si>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</si>
  <si>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</si>
  <si>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</si>
  <si>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</si>
  <si>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</si>
  <si>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</si>
  <si>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</si>
  <si>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</si>
  <si>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</si>
  <si>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</si>
  <si>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</si>
  <si>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</si>
  <si>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</si>
  <si>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</si>
  <si>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</si>
  <si>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</si>
  <si>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</si>
  <si>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</si>
  <si>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</si>
  <si>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</si>
  <si>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</si>
  <si>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</si>
  <si>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</si>
  <si>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</si>
  <si>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</si>
  <si>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</si>
  <si>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</si>
  <si>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</si>
  <si>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</si>
  <si>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</si>
  <si>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</si>
  <si>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</si>
  <si>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</si>
  <si>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</si>
  <si>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</si>
  <si>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</si>
  <si>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</si>
  <si>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</si>
  <si>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</si>
  <si>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</si>
  <si>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</si>
  <si>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</si>
  <si>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</si>
  <si>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</si>
  <si>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</si>
  <si>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</si>
  <si>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</si>
  <si>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</si>
  <si>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</si>
  <si>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</si>
  <si>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</si>
  <si>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</si>
  <si>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</si>
  <si>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</si>
  <si>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</si>
  <si>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</si>
  <si>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</si>
  <si>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</si>
  <si>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</si>
  <si>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</si>
  <si>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</si>
  <si>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</si>
  <si>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</si>
  <si>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</si>
  <si>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</si>
  <si>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</si>
  <si>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</si>
  <si>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</si>
  <si>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</si>
  <si>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</si>
  <si>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</si>
  <si>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</si>
  <si>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</si>
  <si>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</si>
  <si>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</si>
  <si>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</si>
  <si>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</si>
  <si>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</si>
  <si>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</si>
  <si>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</si>
  <si>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</si>
  <si>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</si>
  <si>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</si>
  <si>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</si>
  <si>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</si>
  <si>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</si>
  <si>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</si>
  <si>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</si>
  <si>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</si>
  <si>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</si>
  <si>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</si>
  <si>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</si>
  <si>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</si>
  <si>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</si>
  <si>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</si>
  <si>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</si>
  <si>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</si>
  <si>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</si>
  <si>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</si>
  <si>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</si>
  <si>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</si>
  <si>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</si>
  <si>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</si>
  <si>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</si>
  <si>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</si>
  <si>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</si>
  <si>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</si>
  <si>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</si>
  <si>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</si>
  <si>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</si>
  <si>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</si>
  <si>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</si>
  <si>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</si>
  <si>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</si>
  <si>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</si>
  <si>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</si>
  <si>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</si>
  <si>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</si>
  <si>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</si>
  <si>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</si>
  <si>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</si>
  <si>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</si>
  <si>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</si>
  <si>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</si>
  <si>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</si>
  <si>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</si>
  <si>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</si>
  <si>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Illinois School District Liquid Asset Fund</t>
  </si>
  <si>
    <t>Special Education Association of Peoria County</t>
  </si>
  <si>
    <t>Elmwood District #322</t>
  </si>
  <si>
    <t>Peoria Education Region for Employment &amp; Training Center</t>
  </si>
  <si>
    <t>GO Bonds - Capital Appreciation</t>
  </si>
  <si>
    <t>GO Bonds - Build America Bonds</t>
  </si>
  <si>
    <t>GO Bonds - Build America Bonds (term bond)</t>
  </si>
  <si>
    <t>2 &amp; 6</t>
  </si>
  <si>
    <t>Brimfield Community School District No. 309</t>
  </si>
  <si>
    <t>Brimfield</t>
  </si>
  <si>
    <t>rrichardson@brimfield309.com</t>
  </si>
  <si>
    <t>Robert Richardson</t>
  </si>
  <si>
    <t>309-446-3378</t>
  </si>
  <si>
    <t>309-446-3716</t>
  </si>
  <si>
    <t>sramsay@gorenzcpa.com</t>
  </si>
  <si>
    <t>Stephanie K. Ramsay, CPA</t>
  </si>
  <si>
    <t>2016-001</t>
  </si>
  <si>
    <t>Lack of Segregation of Duties</t>
  </si>
  <si>
    <t>On-Going - Unresolved</t>
  </si>
  <si>
    <t>Various</t>
  </si>
  <si>
    <t>Auditing Standards  prescribes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</si>
  <si>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</si>
  <si>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two individuals.</t>
  </si>
  <si>
    <t>Certain individuals have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</si>
  <si>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</si>
  <si>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</si>
  <si>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number of accounting personnel.  The District will review the internal control system annually and when the benefits of hiring additional personnel can be realized on a cost effective basis, the District will pursue this option.</t>
  </si>
  <si>
    <t>105ILCS 5/8-2 Bond of Treasurer requires that every school treasurer post a surety bond "before entering upon his
duties." The bond must provide a penalty of 25% of "all bonds, notes, mortgages, moneys, and effects of which the
treasurer has custody at any time." The bond must be approved by the governing school board and filed with the regional superintendent of schools.</t>
  </si>
  <si>
    <t>The bond certificate on file with the insurance company insures the treasurer for up to $1,550,000. During the year under audit the highest balance was $6,208,708, which would require a bond of $1,552,177.</t>
  </si>
  <si>
    <t>Management will review the expected monthly revenues and expenditures and will increase the Treasurer's Bond if needed.</t>
  </si>
  <si>
    <t>The District should raise the Treasurer's Bond to ensure covering 25% of the maximum amounts available during the year, or monitor cash and investement balances more closely, in order that more coverage be purchased when needed.</t>
  </si>
  <si>
    <t>The District's available balances were higher during the year than anticipated.</t>
  </si>
  <si>
    <t xml:space="preserve">For a few months during the fiscal year the District was not adequately covered by a Treasurer's Bond. </t>
  </si>
  <si>
    <t>During the fiscal year under audit, management failed to cover 25% of the highest available balance (cash and investements) with a  School District Treasuer's Bond.</t>
  </si>
  <si>
    <t>Page 5, Line 12 - 190 - Restricted Escrow Account</t>
  </si>
  <si>
    <t>Page 9, Line 17 - 1290 - Payments in Lieu of Taxes</t>
  </si>
  <si>
    <t>Page 10, Line 74 - 1690 - Prepaid Lunch Receipts</t>
  </si>
  <si>
    <t>Page 10, Line 78 - 1719 - Tournament Admissions and Sports Passes</t>
  </si>
  <si>
    <t>Page 10, Line 81 - 1790 - ICC Dual Credit $5,731, Miscellaneous Student Revenue $3,211</t>
  </si>
  <si>
    <t>Page 11, Line 106 - 1993 - After Care Fees, FFA Rental</t>
  </si>
  <si>
    <t>Page 11, Line 107 - 1999 - Refunds and E-RATE revenue</t>
  </si>
  <si>
    <t>Part A, Question 2 - See Finding 2017-002</t>
  </si>
  <si>
    <t>Part C, Question 20 - See Finding 2017-001</t>
  </si>
  <si>
    <t>Page 17, Line 135 - 4190 - Peoria County Property Taxes</t>
  </si>
  <si>
    <t>323 East Clinton St.</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</si>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</sst>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164" fontId="3"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9" name="Object 3" hidden="1">
              <a:extLst>
                <a:ext uri="{63B3BB69-23CF-44E3-9099-C40C66FF867C}">
                  <a14:compatExt spid="_x0000_s86019"/>
                </a:ext>
                <a:ext uri="{FF2B5EF4-FFF2-40B4-BE49-F238E27FC236}">
                  <a16:creationId xmlns:a16="http://schemas.microsoft.com/office/drawing/2014/main" id="{00000000-0008-0000-1400-000003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E35" sqref="AE35"/>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9" t="s">
        <v>466</v>
      </c>
      <c r="J1" s="2140"/>
      <c r="K1" s="2140"/>
      <c r="L1" s="2140"/>
      <c r="M1" s="2140"/>
      <c r="N1" s="2140"/>
      <c r="O1" s="2140"/>
      <c r="P1" s="2140"/>
      <c r="Q1" s="2140"/>
      <c r="R1" s="2140"/>
      <c r="S1" s="2140"/>
    </row>
    <row r="2" spans="1:28" ht="12" customHeight="1" x14ac:dyDescent="0.2">
      <c r="A2" s="201" t="s">
        <v>1870</v>
      </c>
      <c r="D2" s="202"/>
      <c r="I2" s="2141" t="s">
        <v>1133</v>
      </c>
      <c r="J2" s="2140"/>
      <c r="K2" s="2140"/>
      <c r="L2" s="2140"/>
      <c r="M2" s="2140"/>
      <c r="N2" s="2140"/>
      <c r="O2" s="2140"/>
      <c r="P2" s="2140"/>
      <c r="Q2" s="2140"/>
      <c r="R2" s="2140"/>
      <c r="S2" s="2140"/>
    </row>
    <row r="3" spans="1:28" ht="12" customHeight="1" x14ac:dyDescent="0.2">
      <c r="A3" s="1811" t="s">
        <v>1952</v>
      </c>
      <c r="B3" s="1812"/>
      <c r="C3" s="1812"/>
      <c r="D3" s="1813"/>
      <c r="I3" s="2141" t="s">
        <v>55</v>
      </c>
      <c r="J3" s="2140"/>
      <c r="K3" s="2140"/>
      <c r="L3" s="2140"/>
      <c r="M3" s="2140"/>
      <c r="N3" s="2140"/>
      <c r="O3" s="2140"/>
      <c r="P3" s="2140"/>
      <c r="Q3" s="2140"/>
      <c r="R3" s="2140"/>
      <c r="S3" s="2140"/>
    </row>
    <row r="4" spans="1:28" ht="12" customHeight="1" x14ac:dyDescent="0.2">
      <c r="A4" s="191"/>
      <c r="I4" s="2141" t="s">
        <v>604</v>
      </c>
      <c r="J4" s="2140"/>
      <c r="K4" s="2140"/>
      <c r="L4" s="2140"/>
      <c r="M4" s="2140"/>
      <c r="N4" s="2140"/>
      <c r="O4" s="2140"/>
      <c r="P4" s="2140"/>
      <c r="Q4" s="2140"/>
      <c r="R4" s="2140"/>
      <c r="S4" s="2140"/>
    </row>
    <row r="5" spans="1:28" ht="14.1" customHeight="1" x14ac:dyDescent="0.2">
      <c r="B5" s="439" t="s">
        <v>2095</v>
      </c>
      <c r="C5" s="178" t="s">
        <v>1061</v>
      </c>
      <c r="D5" s="361"/>
      <c r="E5" s="361"/>
      <c r="H5" s="192"/>
      <c r="I5" s="2149" t="s">
        <v>769</v>
      </c>
      <c r="J5" s="2148"/>
      <c r="K5" s="2148"/>
      <c r="L5" s="2148"/>
      <c r="M5" s="2148"/>
      <c r="N5" s="2148"/>
      <c r="O5" s="2148"/>
      <c r="P5" s="2148"/>
      <c r="Q5" s="2148"/>
      <c r="R5" s="2148"/>
      <c r="S5" s="2148"/>
    </row>
    <row r="6" spans="1:28" ht="14.1" customHeight="1" x14ac:dyDescent="0.2">
      <c r="B6" s="439"/>
      <c r="C6" s="178" t="s">
        <v>1062</v>
      </c>
      <c r="D6" s="361"/>
      <c r="E6" s="361"/>
      <c r="I6" s="2147" t="s">
        <v>1029</v>
      </c>
      <c r="J6" s="2148"/>
      <c r="K6" s="2148"/>
      <c r="L6" s="2148"/>
      <c r="M6" s="2148"/>
      <c r="N6" s="2148"/>
      <c r="O6" s="2148"/>
      <c r="P6" s="2148"/>
      <c r="Q6" s="2148"/>
      <c r="R6" s="2148"/>
      <c r="S6" s="2148"/>
    </row>
    <row r="7" spans="1:28" ht="12.2" customHeight="1" x14ac:dyDescent="0.2">
      <c r="I7" s="2142">
        <v>42916</v>
      </c>
      <c r="J7" s="2143"/>
      <c r="K7" s="2143"/>
      <c r="L7" s="2143"/>
      <c r="M7" s="2143"/>
      <c r="N7" s="2143"/>
      <c r="O7" s="2143"/>
      <c r="P7" s="2143"/>
      <c r="Q7" s="2143"/>
      <c r="R7" s="2143"/>
      <c r="S7" s="2143"/>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4" t="s">
        <v>763</v>
      </c>
      <c r="J9" s="2145"/>
      <c r="K9" s="2145"/>
      <c r="L9" s="2145"/>
      <c r="M9" s="2145"/>
      <c r="N9" s="2145"/>
      <c r="O9" s="2145"/>
      <c r="P9" s="2145"/>
      <c r="Q9" s="2145"/>
      <c r="R9" s="2145"/>
      <c r="S9" s="2146"/>
      <c r="T9" s="2160" t="s">
        <v>613</v>
      </c>
      <c r="U9" s="2161"/>
      <c r="V9" s="2161"/>
      <c r="W9" s="2161"/>
      <c r="X9" s="2161"/>
      <c r="Y9" s="2161"/>
      <c r="Z9" s="2161"/>
      <c r="AA9" s="2162"/>
    </row>
    <row r="10" spans="1:28" ht="13.5" customHeight="1" x14ac:dyDescent="0.2">
      <c r="A10" s="2167" t="s">
        <v>764</v>
      </c>
      <c r="B10" s="2168"/>
      <c r="C10" s="2168"/>
      <c r="D10" s="2168"/>
      <c r="E10" s="2168"/>
      <c r="F10" s="2168"/>
      <c r="G10" s="2168"/>
      <c r="H10" s="2169"/>
      <c r="I10" s="182"/>
      <c r="J10" s="183"/>
      <c r="K10" s="181"/>
      <c r="R10" s="183"/>
      <c r="S10" s="183"/>
      <c r="T10" s="2163"/>
      <c r="U10" s="2148"/>
      <c r="V10" s="2148"/>
      <c r="W10" s="2148"/>
      <c r="X10" s="2148"/>
      <c r="Y10" s="2148"/>
      <c r="Z10" s="2148"/>
      <c r="AA10" s="2154"/>
    </row>
    <row r="11" spans="1:28" ht="14.25" customHeight="1" x14ac:dyDescent="0.2">
      <c r="A11" s="2170" t="s">
        <v>1109</v>
      </c>
      <c r="B11" s="2171"/>
      <c r="C11" s="2171"/>
      <c r="D11" s="2171"/>
      <c r="E11" s="2171"/>
      <c r="F11" s="2171"/>
      <c r="G11" s="2171"/>
      <c r="H11" s="2172"/>
      <c r="I11" s="180"/>
      <c r="J11" s="342"/>
      <c r="K11" s="180"/>
      <c r="O11" s="1697" t="s">
        <v>2095</v>
      </c>
      <c r="P11" s="377" t="s">
        <v>223</v>
      </c>
      <c r="Q11" s="183"/>
      <c r="R11" s="181"/>
      <c r="S11" s="180"/>
      <c r="T11" s="2164"/>
      <c r="U11" s="2165"/>
      <c r="V11" s="2165"/>
      <c r="W11" s="2165"/>
      <c r="X11" s="2165"/>
      <c r="Y11" s="2165"/>
      <c r="Z11" s="2165"/>
      <c r="AA11" s="2166"/>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73">
        <v>48072309026</v>
      </c>
      <c r="B13" s="2174"/>
      <c r="C13" s="2174"/>
      <c r="D13" s="2174"/>
      <c r="E13" s="2174"/>
      <c r="F13" s="2174"/>
      <c r="G13" s="2174"/>
      <c r="H13" s="2175"/>
      <c r="I13" s="184"/>
      <c r="J13" s="183"/>
      <c r="K13" s="181"/>
      <c r="L13" s="183"/>
      <c r="M13" s="183"/>
      <c r="N13" s="183"/>
      <c r="O13" s="183"/>
      <c r="P13" s="183"/>
      <c r="Q13" s="183"/>
      <c r="R13" s="183"/>
      <c r="S13" s="183"/>
      <c r="T13" s="2178" t="s">
        <v>2096</v>
      </c>
      <c r="U13" s="2179"/>
      <c r="V13" s="2179"/>
      <c r="W13" s="2179"/>
      <c r="X13" s="2179"/>
      <c r="Y13" s="2180"/>
      <c r="Z13" s="2180"/>
      <c r="AA13" s="2181"/>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27" t="s">
        <v>2098</v>
      </c>
      <c r="B15" s="2176"/>
      <c r="C15" s="2176"/>
      <c r="D15" s="2176"/>
      <c r="E15" s="2176"/>
      <c r="F15" s="2176"/>
      <c r="G15" s="2176"/>
      <c r="H15" s="2177"/>
      <c r="T15" s="2108" t="s">
        <v>2122</v>
      </c>
      <c r="U15" s="2129"/>
      <c r="V15" s="2129"/>
      <c r="W15" s="2129"/>
      <c r="X15" s="2129"/>
      <c r="Y15" s="2182"/>
      <c r="Z15" s="2182"/>
      <c r="AA15" s="218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3" t="s">
        <v>2115</v>
      </c>
      <c r="B17" s="2134"/>
      <c r="C17" s="2134"/>
      <c r="D17" s="2134"/>
      <c r="E17" s="2134"/>
      <c r="F17" s="2134"/>
      <c r="G17" s="2134"/>
      <c r="H17" s="2159"/>
      <c r="T17" s="2187" t="s">
        <v>2097</v>
      </c>
      <c r="U17" s="2188"/>
      <c r="V17" s="2188"/>
      <c r="W17" s="2188"/>
      <c r="X17" s="2188"/>
      <c r="Y17" s="2188"/>
      <c r="Z17" s="2188"/>
      <c r="AA17" s="2189"/>
    </row>
    <row r="18" spans="1:27" ht="13.5" customHeight="1" x14ac:dyDescent="0.2">
      <c r="A18" s="362" t="s">
        <v>610</v>
      </c>
      <c r="B18" s="344"/>
      <c r="C18" s="340"/>
      <c r="D18" s="344"/>
      <c r="E18" s="344"/>
      <c r="F18" s="344"/>
      <c r="G18" s="344"/>
      <c r="H18" s="275"/>
      <c r="I18" s="2158" t="s">
        <v>765</v>
      </c>
      <c r="J18" s="2117"/>
      <c r="K18" s="2117"/>
      <c r="L18" s="2117"/>
      <c r="M18" s="2117"/>
      <c r="N18" s="2117"/>
      <c r="O18" s="2117"/>
      <c r="P18" s="2117"/>
      <c r="Q18" s="2117"/>
      <c r="R18" s="2117"/>
      <c r="S18" s="2118"/>
      <c r="T18" s="362" t="s">
        <v>807</v>
      </c>
      <c r="U18" s="270"/>
      <c r="V18" s="340"/>
      <c r="W18" s="269"/>
      <c r="X18" s="362" t="s">
        <v>303</v>
      </c>
      <c r="Y18" s="349"/>
      <c r="Z18" s="1909" t="s">
        <v>766</v>
      </c>
      <c r="AA18" s="200"/>
    </row>
    <row r="19" spans="1:27" ht="13.5" customHeight="1" x14ac:dyDescent="0.2">
      <c r="A19" s="2127" t="s">
        <v>2151</v>
      </c>
      <c r="B19" s="2125"/>
      <c r="C19" s="2125"/>
      <c r="D19" s="2125"/>
      <c r="E19" s="2125"/>
      <c r="F19" s="2125"/>
      <c r="G19" s="2125"/>
      <c r="H19" s="2107"/>
      <c r="I19" s="183"/>
      <c r="J19" s="376"/>
      <c r="K19" s="194"/>
      <c r="L19" s="192"/>
      <c r="M19" s="649" t="s">
        <v>355</v>
      </c>
      <c r="P19" s="180"/>
      <c r="Q19" s="180"/>
      <c r="R19" s="180"/>
      <c r="S19" s="184"/>
      <c r="T19" s="2127" t="s">
        <v>2098</v>
      </c>
      <c r="U19" s="2106"/>
      <c r="V19" s="2106"/>
      <c r="W19" s="2107"/>
      <c r="X19" s="2124" t="s">
        <v>2099</v>
      </c>
      <c r="Y19" s="2186"/>
      <c r="Z19" s="2184">
        <v>61614</v>
      </c>
      <c r="AA19" s="2185"/>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0" t="s">
        <v>1080</v>
      </c>
      <c r="Z20" s="199"/>
      <c r="AA20" s="200"/>
    </row>
    <row r="21" spans="1:27" ht="13.5" customHeight="1" x14ac:dyDescent="0.2">
      <c r="A21" s="2105" t="s">
        <v>2116</v>
      </c>
      <c r="B21" s="2106"/>
      <c r="C21" s="2106"/>
      <c r="D21" s="2106"/>
      <c r="E21" s="2106"/>
      <c r="F21" s="2106"/>
      <c r="G21" s="2106"/>
      <c r="H21" s="2107"/>
      <c r="I21" s="2153" t="s">
        <v>767</v>
      </c>
      <c r="J21" s="2148"/>
      <c r="K21" s="2148"/>
      <c r="L21" s="2148"/>
      <c r="M21" s="2148"/>
      <c r="N21" s="2148"/>
      <c r="O21" s="2148"/>
      <c r="P21" s="2148"/>
      <c r="Q21" s="2148"/>
      <c r="R21" s="2148"/>
      <c r="S21" s="2154"/>
      <c r="T21" s="2133" t="s">
        <v>2100</v>
      </c>
      <c r="U21" s="2193"/>
      <c r="V21" s="2193"/>
      <c r="W21" s="2193"/>
      <c r="X21" s="2198" t="s">
        <v>2101</v>
      </c>
      <c r="Y21" s="2196"/>
      <c r="Z21" s="2196"/>
      <c r="AA21" s="2197"/>
    </row>
    <row r="22" spans="1:27" ht="13.5" customHeight="1" x14ac:dyDescent="0.2">
      <c r="A22" s="364" t="s">
        <v>611</v>
      </c>
      <c r="B22" s="278"/>
      <c r="C22" s="278"/>
      <c r="D22" s="278"/>
      <c r="E22" s="278"/>
      <c r="F22" s="278"/>
      <c r="G22" s="278"/>
      <c r="H22" s="279"/>
      <c r="I22" s="2155" t="s">
        <v>1745</v>
      </c>
      <c r="J22" s="2156"/>
      <c r="K22" s="2156"/>
      <c r="L22" s="2156"/>
      <c r="M22" s="2156"/>
      <c r="N22" s="2156"/>
      <c r="O22" s="2156"/>
      <c r="P22" s="2156"/>
      <c r="Q22" s="2156"/>
      <c r="R22" s="2156"/>
      <c r="S22" s="2157"/>
      <c r="T22" s="362" t="s">
        <v>1904</v>
      </c>
      <c r="U22" s="270"/>
      <c r="V22" s="340"/>
      <c r="W22" s="270"/>
      <c r="X22" s="1910" t="s">
        <v>1574</v>
      </c>
      <c r="Z22" s="199"/>
      <c r="AA22" s="200"/>
    </row>
    <row r="23" spans="1:27" ht="13.5" customHeight="1" x14ac:dyDescent="0.2">
      <c r="A23" s="2150" t="s">
        <v>2117</v>
      </c>
      <c r="B23" s="2151"/>
      <c r="C23" s="2151"/>
      <c r="D23" s="2151"/>
      <c r="E23" s="2151"/>
      <c r="F23" s="2151"/>
      <c r="G23" s="2151"/>
      <c r="H23" s="2152"/>
      <c r="T23" s="2133" t="s">
        <v>2102</v>
      </c>
      <c r="U23" s="2193"/>
      <c r="V23" s="2193"/>
      <c r="W23" s="2193"/>
      <c r="X23" s="2195">
        <v>43101</v>
      </c>
      <c r="Y23" s="2196"/>
      <c r="Z23" s="2196"/>
      <c r="AA23" s="2197"/>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05">
        <v>61517</v>
      </c>
      <c r="B25" s="2106"/>
      <c r="C25" s="2106"/>
      <c r="D25" s="2106"/>
      <c r="E25" s="2106"/>
      <c r="F25" s="2106"/>
      <c r="G25" s="2106"/>
      <c r="H25" s="2107"/>
      <c r="I25" s="650"/>
      <c r="J25" s="203"/>
      <c r="K25" s="203"/>
      <c r="L25" s="203"/>
      <c r="M25" s="203"/>
      <c r="N25" s="203"/>
      <c r="O25" s="203"/>
      <c r="P25" s="203"/>
      <c r="Q25" s="203"/>
      <c r="R25" s="203"/>
      <c r="S25" s="204"/>
      <c r="T25" s="2190" t="s">
        <v>2121</v>
      </c>
      <c r="U25" s="2191"/>
      <c r="V25" s="2191"/>
      <c r="W25" s="2191"/>
      <c r="X25" s="2191"/>
      <c r="Y25" s="2191"/>
      <c r="Z25" s="2191"/>
      <c r="AA25" s="2192"/>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5"/>
      <c r="B27" s="658"/>
      <c r="C27" s="664" t="s">
        <v>1358</v>
      </c>
      <c r="D27" s="658"/>
      <c r="E27" s="658"/>
      <c r="I27" s="2116" t="s">
        <v>1897</v>
      </c>
      <c r="J27" s="2117"/>
      <c r="K27" s="2117"/>
      <c r="L27" s="2117"/>
      <c r="M27" s="2117"/>
      <c r="N27" s="2117"/>
      <c r="O27" s="2117"/>
      <c r="P27" s="2117"/>
      <c r="Q27" s="2117"/>
      <c r="R27" s="2117"/>
      <c r="S27" s="2118"/>
      <c r="T27" s="1073"/>
      <c r="U27" s="1074"/>
      <c r="V27" s="1074"/>
      <c r="W27" s="1074"/>
      <c r="X27" s="1074"/>
      <c r="Y27" s="1074"/>
      <c r="Z27" s="1074"/>
      <c r="AA27" s="1075"/>
    </row>
    <row r="28" spans="1:27" ht="14.1" customHeight="1" x14ac:dyDescent="0.2">
      <c r="A28" s="173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6"/>
      <c r="B29" s="1079"/>
      <c r="C29" s="663" t="s">
        <v>961</v>
      </c>
      <c r="D29" s="651"/>
      <c r="E29" s="1079"/>
      <c r="F29" s="1505" t="s">
        <v>1572</v>
      </c>
      <c r="G29" s="651"/>
      <c r="I29" s="273"/>
      <c r="J29" s="387"/>
      <c r="K29" s="181" t="s">
        <v>656</v>
      </c>
      <c r="L29" s="1697" t="s">
        <v>2095</v>
      </c>
      <c r="M29" s="194" t="s">
        <v>105</v>
      </c>
      <c r="N29" s="185" t="s">
        <v>1912</v>
      </c>
      <c r="O29" s="185"/>
      <c r="P29" s="185"/>
      <c r="Q29" s="185"/>
      <c r="R29" s="185"/>
      <c r="S29" s="662"/>
      <c r="T29" s="55"/>
      <c r="U29" s="55"/>
      <c r="V29" s="55"/>
      <c r="W29" s="55"/>
      <c r="X29" s="55"/>
      <c r="Y29" s="55"/>
      <c r="Z29" s="55"/>
      <c r="AA29" s="1075"/>
    </row>
    <row r="30" spans="1:27" ht="13.5" customHeight="1" x14ac:dyDescent="0.2">
      <c r="A30" s="1737"/>
      <c r="B30" s="1079" t="s">
        <v>2095</v>
      </c>
      <c r="C30" s="663" t="s">
        <v>1360</v>
      </c>
      <c r="D30" s="181"/>
      <c r="E30" s="181"/>
      <c r="F30" s="1265"/>
      <c r="G30" s="651"/>
      <c r="H30" s="651"/>
      <c r="I30" s="273"/>
      <c r="J30" s="387"/>
      <c r="K30" s="181" t="s">
        <v>656</v>
      </c>
      <c r="L30" s="1697" t="s">
        <v>2095</v>
      </c>
      <c r="M30" s="194" t="s">
        <v>105</v>
      </c>
      <c r="N30" s="185" t="s">
        <v>1898</v>
      </c>
      <c r="O30" s="185"/>
      <c r="P30" s="185"/>
      <c r="Q30" s="185"/>
      <c r="R30" s="185"/>
      <c r="S30" s="274"/>
      <c r="T30" s="55"/>
      <c r="U30" s="55"/>
      <c r="V30" s="55"/>
      <c r="W30" s="55"/>
      <c r="X30" s="55"/>
      <c r="Y30" s="55"/>
      <c r="Z30" s="55"/>
      <c r="AA30" s="202"/>
    </row>
    <row r="31" spans="1:27" ht="13.5" customHeight="1" x14ac:dyDescent="0.2">
      <c r="A31" s="1737"/>
      <c r="B31" s="1079"/>
      <c r="C31" s="663" t="s">
        <v>1361</v>
      </c>
      <c r="D31" s="181"/>
      <c r="E31" s="181"/>
      <c r="F31" s="181"/>
      <c r="G31" s="181"/>
      <c r="H31" s="181"/>
      <c r="I31" s="273"/>
      <c r="J31" s="1697" t="s">
        <v>2095</v>
      </c>
      <c r="K31" s="194" t="s">
        <v>1031</v>
      </c>
      <c r="L31" s="387"/>
      <c r="M31" s="194" t="s">
        <v>105</v>
      </c>
      <c r="N31" s="185" t="s">
        <v>2094</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5"/>
      <c r="Q35" s="2106"/>
      <c r="R35" s="2106"/>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33" t="s">
        <v>2118</v>
      </c>
      <c r="B38" s="2134"/>
      <c r="C38" s="2134"/>
      <c r="D38" s="2134"/>
      <c r="E38" s="2134"/>
      <c r="F38" s="2106"/>
      <c r="G38" s="2106"/>
      <c r="H38" s="2107"/>
      <c r="I38" s="2128"/>
      <c r="J38" s="2129"/>
      <c r="K38" s="2129"/>
      <c r="L38" s="2129"/>
      <c r="M38" s="2129"/>
      <c r="N38" s="2129"/>
      <c r="O38" s="2129"/>
      <c r="P38" s="2109"/>
      <c r="Q38" s="2109"/>
      <c r="R38" s="2109"/>
      <c r="S38" s="2110"/>
      <c r="T38" s="2108"/>
      <c r="U38" s="2129"/>
      <c r="V38" s="2129"/>
      <c r="W38" s="2129"/>
      <c r="X38" s="2109"/>
      <c r="Y38" s="2109"/>
      <c r="Z38" s="2109"/>
      <c r="AA38" s="2110"/>
    </row>
    <row r="39" spans="1:27" ht="12" customHeight="1" x14ac:dyDescent="0.2">
      <c r="A39" s="2111" t="s">
        <v>611</v>
      </c>
      <c r="B39" s="2112"/>
      <c r="C39" s="340"/>
      <c r="D39" s="337"/>
      <c r="E39" s="337"/>
      <c r="F39" s="347"/>
      <c r="G39" s="337"/>
      <c r="H39" s="275"/>
      <c r="I39" s="2111" t="s">
        <v>611</v>
      </c>
      <c r="J39" s="2112"/>
      <c r="K39" s="2112"/>
      <c r="L39" s="2112"/>
      <c r="M39" s="2112"/>
      <c r="N39" s="334"/>
      <c r="O39" s="340"/>
      <c r="P39" s="340"/>
      <c r="Q39" s="346"/>
      <c r="R39" s="340"/>
      <c r="S39" s="275"/>
      <c r="T39" s="340" t="s">
        <v>611</v>
      </c>
      <c r="U39" s="270"/>
      <c r="V39" s="340"/>
      <c r="W39" s="269"/>
      <c r="X39" s="346"/>
      <c r="Y39" s="199"/>
      <c r="Z39" s="199"/>
      <c r="AA39" s="200"/>
    </row>
    <row r="40" spans="1:27" ht="13.5" customHeight="1" x14ac:dyDescent="0.2">
      <c r="A40" s="2119" t="s">
        <v>2117</v>
      </c>
      <c r="B40" s="2120"/>
      <c r="C40" s="2121"/>
      <c r="D40" s="2121"/>
      <c r="E40" s="2121"/>
      <c r="F40" s="2122"/>
      <c r="G40" s="2122"/>
      <c r="H40" s="2123"/>
      <c r="I40" s="2136"/>
      <c r="J40" s="2137"/>
      <c r="K40" s="2137"/>
      <c r="L40" s="2137"/>
      <c r="M40" s="2137"/>
      <c r="N40" s="2137"/>
      <c r="O40" s="2137"/>
      <c r="P40" s="2137"/>
      <c r="Q40" s="2137"/>
      <c r="R40" s="2137"/>
      <c r="S40" s="2138"/>
      <c r="T40" s="2136"/>
      <c r="U40" s="2194"/>
      <c r="V40" s="2137"/>
      <c r="W40" s="2137"/>
      <c r="X40" s="2137"/>
      <c r="Y40" s="2137"/>
      <c r="Z40" s="2137"/>
      <c r="AA40" s="213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7" t="s">
        <v>2119</v>
      </c>
      <c r="B42" s="2106"/>
      <c r="C42" s="2107"/>
      <c r="D42" s="2124" t="s">
        <v>2120</v>
      </c>
      <c r="E42" s="2106"/>
      <c r="F42" s="2106"/>
      <c r="G42" s="2106"/>
      <c r="H42" s="2107"/>
      <c r="I42" s="2108"/>
      <c r="J42" s="2109"/>
      <c r="K42" s="2109"/>
      <c r="L42" s="2109"/>
      <c r="M42" s="2109"/>
      <c r="N42" s="2109"/>
      <c r="O42" s="2110"/>
      <c r="P42" s="2135"/>
      <c r="Q42" s="2109"/>
      <c r="R42" s="2109"/>
      <c r="S42" s="2110"/>
      <c r="T42" s="2108"/>
      <c r="U42" s="2109"/>
      <c r="V42" s="2109"/>
      <c r="W42" s="2110"/>
      <c r="X42" s="2135"/>
      <c r="Y42" s="2109"/>
      <c r="Z42" s="2109"/>
      <c r="AA42" s="211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0"/>
      <c r="B44" s="2131"/>
      <c r="C44" s="2131"/>
      <c r="D44" s="2131"/>
      <c r="E44" s="2131"/>
      <c r="F44" s="2131"/>
      <c r="G44" s="2131"/>
      <c r="H44" s="2132"/>
      <c r="I44" s="2113"/>
      <c r="J44" s="2114"/>
      <c r="K44" s="2114"/>
      <c r="L44" s="2114"/>
      <c r="M44" s="2114"/>
      <c r="N44" s="2114"/>
      <c r="O44" s="2114"/>
      <c r="P44" s="2114"/>
      <c r="Q44" s="2114"/>
      <c r="R44" s="2114"/>
      <c r="S44" s="2115"/>
      <c r="T44" s="2113"/>
      <c r="U44" s="2126"/>
      <c r="V44" s="2126"/>
      <c r="W44" s="2126"/>
      <c r="X44" s="2126"/>
      <c r="Y44" s="2126"/>
      <c r="Z44" s="2114"/>
      <c r="AA44" s="2115"/>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6" t="s">
        <v>1365</v>
      </c>
      <c r="D1" s="596"/>
      <c r="E1" s="596"/>
    </row>
    <row r="2" spans="1:5" ht="24.75" thickTop="1" x14ac:dyDescent="0.2">
      <c r="A2" s="597"/>
      <c r="B2" s="597"/>
      <c r="C2" s="597" t="s">
        <v>1365</v>
      </c>
      <c r="D2" s="1972" t="s">
        <v>771</v>
      </c>
      <c r="E2" s="1973"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4" t="s">
        <v>1271</v>
      </c>
      <c r="C30" s="215" t="s">
        <v>1365</v>
      </c>
      <c r="D30" s="599" t="s">
        <v>43</v>
      </c>
      <c r="E30" s="1661" t="s">
        <v>1138</v>
      </c>
    </row>
    <row r="31" spans="1:5" x14ac:dyDescent="0.2">
      <c r="A31" s="1566" t="s">
        <v>1910</v>
      </c>
      <c r="C31" s="215" t="s">
        <v>1365</v>
      </c>
      <c r="D31" s="598"/>
      <c r="E31" s="600"/>
    </row>
    <row r="32" spans="1:5" x14ac:dyDescent="0.2">
      <c r="B32" s="598" t="s">
        <v>1272</v>
      </c>
      <c r="C32" s="215" t="s">
        <v>1365</v>
      </c>
      <c r="D32" s="599" t="s">
        <v>1911</v>
      </c>
      <c r="E32" s="1661" t="s">
        <v>1672</v>
      </c>
    </row>
    <row r="33" spans="1:5" x14ac:dyDescent="0.2">
      <c r="A33" s="591"/>
      <c r="D33" s="599"/>
      <c r="E33" s="600"/>
    </row>
    <row r="34" spans="1:5" x14ac:dyDescent="0.2">
      <c r="A34" s="591"/>
      <c r="D34" s="599"/>
      <c r="E34" s="600"/>
    </row>
    <row r="35" spans="1:5" ht="15.75" customHeight="1" thickBot="1" x14ac:dyDescent="0.25">
      <c r="A35" s="1978" t="s">
        <v>1232</v>
      </c>
      <c r="B35" s="605"/>
      <c r="C35" s="605" t="s">
        <v>1365</v>
      </c>
      <c r="D35" s="605"/>
      <c r="E35" s="605"/>
    </row>
    <row r="36" spans="1:5" ht="12.75" thickTop="1" x14ac:dyDescent="0.2">
      <c r="B36" s="1974"/>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2" t="s">
        <v>1185</v>
      </c>
    </row>
    <row r="42" spans="1:5" x14ac:dyDescent="0.2">
      <c r="A42" s="598"/>
      <c r="B42" s="1975"/>
    </row>
    <row r="43" spans="1:5" x14ac:dyDescent="0.2">
      <c r="B43" s="603" t="s">
        <v>383</v>
      </c>
    </row>
    <row r="44" spans="1:5" x14ac:dyDescent="0.2">
      <c r="C44" s="1976"/>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1960</v>
      </c>
      <c r="B56" s="750"/>
    </row>
    <row r="57" spans="1:2" x14ac:dyDescent="0.2">
      <c r="A57" s="1130" t="s">
        <v>1961</v>
      </c>
      <c r="B57" s="1129"/>
    </row>
    <row r="58" spans="1:2" x14ac:dyDescent="0.2">
      <c r="A58" s="805"/>
    </row>
    <row r="59" spans="1:2" hidden="1" x14ac:dyDescent="0.2">
      <c r="A59" s="591"/>
      <c r="B59" s="1975"/>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7" t="s">
        <v>1962</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3" colorId="8" zoomScale="120" zoomScaleNormal="120" workbookViewId="0">
      <selection activeCell="J114" sqref="J114"/>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1"/>
      <c r="D3" s="706"/>
      <c r="E3" s="399"/>
    </row>
    <row r="4" spans="1:9" x14ac:dyDescent="0.2">
      <c r="A4" s="7"/>
      <c r="B4" s="393"/>
      <c r="C4" s="2216" t="s">
        <v>486</v>
      </c>
      <c r="D4" s="2217"/>
      <c r="E4" s="2217"/>
      <c r="F4" s="2217"/>
      <c r="G4" s="2217"/>
      <c r="H4" s="2217"/>
    </row>
    <row r="5" spans="1:9" x14ac:dyDescent="0.2">
      <c r="A5" s="7"/>
      <c r="B5" s="329"/>
      <c r="C5" s="1695"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1977</v>
      </c>
    </row>
    <row r="10" spans="1:9" s="32" customFormat="1" x14ac:dyDescent="0.2">
      <c r="A10" s="30"/>
      <c r="B10" s="208"/>
      <c r="C10" s="615"/>
      <c r="D10" s="996" t="s">
        <v>1978</v>
      </c>
    </row>
    <row r="11" spans="1:9" s="32" customFormat="1" x14ac:dyDescent="0.2">
      <c r="A11" s="29"/>
      <c r="B11" s="2102" t="s">
        <v>2095</v>
      </c>
      <c r="C11" s="610">
        <v>2</v>
      </c>
      <c r="D11" s="616" t="s">
        <v>1969</v>
      </c>
    </row>
    <row r="12" spans="1:9" s="32" customFormat="1" hidden="1" x14ac:dyDescent="0.2">
      <c r="A12" s="29"/>
      <c r="B12" s="35"/>
      <c r="C12" s="610"/>
      <c r="D12" s="997"/>
    </row>
    <row r="13" spans="1:9" s="32" customFormat="1" x14ac:dyDescent="0.2">
      <c r="A13" s="29"/>
      <c r="B13" s="668"/>
      <c r="C13" s="610">
        <v>3</v>
      </c>
      <c r="D13" s="616" t="s">
        <v>1967</v>
      </c>
    </row>
    <row r="14" spans="1:9" s="32" customFormat="1" x14ac:dyDescent="0.2">
      <c r="A14" s="29"/>
      <c r="B14" s="668"/>
      <c r="C14" s="610">
        <v>4</v>
      </c>
      <c r="D14" s="616" t="s">
        <v>1968</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8"/>
    </row>
    <row r="18" spans="1:4" s="32" customFormat="1" ht="12" customHeight="1" x14ac:dyDescent="0.2">
      <c r="A18" s="29"/>
      <c r="B18" s="668"/>
      <c r="C18" s="610">
        <v>7</v>
      </c>
      <c r="D18" s="289" t="s">
        <v>1789</v>
      </c>
    </row>
    <row r="19" spans="1:4" s="32" customFormat="1" hidden="1" x14ac:dyDescent="0.2">
      <c r="A19" s="29"/>
      <c r="B19" s="35"/>
      <c r="C19" s="610"/>
      <c r="D19" s="998"/>
    </row>
    <row r="20" spans="1:4" s="32" customFormat="1" x14ac:dyDescent="0.2">
      <c r="A20" s="29"/>
      <c r="B20" s="668"/>
      <c r="C20" s="610">
        <v>8</v>
      </c>
      <c r="D20" s="289" t="s">
        <v>1971</v>
      </c>
    </row>
    <row r="21" spans="1:4" s="32" customFormat="1" x14ac:dyDescent="0.2">
      <c r="A21" s="29"/>
      <c r="B21" s="35"/>
      <c r="C21" s="610"/>
      <c r="D21" s="999" t="s">
        <v>1972</v>
      </c>
    </row>
    <row r="22" spans="1:4" s="32" customFormat="1" x14ac:dyDescent="0.2">
      <c r="A22" s="29"/>
      <c r="B22" s="668"/>
      <c r="C22" s="610">
        <v>9</v>
      </c>
      <c r="D22" s="289" t="s">
        <v>1973</v>
      </c>
    </row>
    <row r="23" spans="1:4" s="32" customFormat="1" x14ac:dyDescent="0.2">
      <c r="A23" s="29"/>
      <c r="B23" s="1979"/>
      <c r="C23" s="610"/>
      <c r="D23" s="1980" t="s">
        <v>1974</v>
      </c>
    </row>
    <row r="24" spans="1:4" s="32" customFormat="1" x14ac:dyDescent="0.2">
      <c r="A24" s="29"/>
      <c r="B24" s="668"/>
      <c r="C24" s="610">
        <v>10</v>
      </c>
      <c r="D24" s="289" t="s">
        <v>1970</v>
      </c>
    </row>
    <row r="25" spans="1:4" s="32" customFormat="1" x14ac:dyDescent="0.2">
      <c r="A25" s="29"/>
      <c r="B25" s="668"/>
      <c r="C25" s="610">
        <v>11</v>
      </c>
      <c r="D25" s="289" t="s">
        <v>1975</v>
      </c>
    </row>
    <row r="26" spans="1:4" s="32" customFormat="1" x14ac:dyDescent="0.2">
      <c r="A26" s="29"/>
      <c r="B26" s="1979"/>
      <c r="C26" s="610"/>
      <c r="D26" s="1980" t="s">
        <v>1976</v>
      </c>
    </row>
    <row r="27" spans="1:4" s="32" customFormat="1" x14ac:dyDescent="0.2">
      <c r="A27" s="29"/>
      <c r="B27" s="668"/>
      <c r="C27" s="610">
        <v>12</v>
      </c>
      <c r="D27" s="289" t="s">
        <v>1979</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1957</v>
      </c>
    </row>
    <row r="31" spans="1:4" s="32" customFormat="1" x14ac:dyDescent="0.2">
      <c r="A31" s="29"/>
      <c r="B31" s="668"/>
      <c r="C31" s="610">
        <v>14</v>
      </c>
      <c r="D31" s="289" t="s">
        <v>1982</v>
      </c>
    </row>
    <row r="32" spans="1:4" s="32" customFormat="1" x14ac:dyDescent="0.2">
      <c r="A32" s="29"/>
      <c r="B32" s="1693"/>
      <c r="C32" s="610"/>
      <c r="D32" s="9" t="s">
        <v>1983</v>
      </c>
    </row>
    <row r="33" spans="1:9" s="32" customFormat="1" ht="12" customHeight="1" x14ac:dyDescent="0.2">
      <c r="A33" s="29"/>
      <c r="B33" s="1693"/>
      <c r="C33" s="610"/>
      <c r="D33" s="1694" t="s">
        <v>1365</v>
      </c>
    </row>
    <row r="34" spans="1:9" s="32" customFormat="1" ht="8.25" hidden="1" customHeight="1" x14ac:dyDescent="0.2">
      <c r="A34" s="29"/>
      <c r="B34" s="35"/>
      <c r="C34" s="610"/>
      <c r="D34" s="448"/>
    </row>
    <row r="35" spans="1:9" s="32" customFormat="1" x14ac:dyDescent="0.2">
      <c r="A35" s="2211" t="s">
        <v>1966</v>
      </c>
      <c r="B35" s="2212"/>
      <c r="C35" s="2212"/>
      <c r="D35" s="2212"/>
      <c r="E35" s="2213"/>
      <c r="F35" s="2213"/>
      <c r="G35" s="2213"/>
      <c r="H35" s="2213"/>
      <c r="I35" s="2213"/>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1963</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1964</v>
      </c>
    </row>
    <row r="43" spans="1:9" s="32" customFormat="1" x14ac:dyDescent="0.2">
      <c r="A43" s="29"/>
      <c r="B43" s="35"/>
      <c r="C43" s="610"/>
      <c r="D43" s="994" t="s">
        <v>1965</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11" t="s">
        <v>353</v>
      </c>
      <c r="B47" s="2214"/>
      <c r="C47" s="2214"/>
      <c r="D47" s="2214"/>
      <c r="E47" s="2215"/>
      <c r="F47" s="2215"/>
      <c r="G47" s="2215"/>
      <c r="H47" s="2215"/>
      <c r="I47" s="2215"/>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02" t="s">
        <v>2095</v>
      </c>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5" t="s">
        <v>1797</v>
      </c>
      <c r="E53" s="26"/>
      <c r="F53" s="1548"/>
      <c r="G53" s="1720" t="s">
        <v>1796</v>
      </c>
      <c r="H53" s="1949"/>
      <c r="I53" s="9" t="s">
        <v>1846</v>
      </c>
    </row>
    <row r="54" spans="1:9" s="32" customFormat="1" x14ac:dyDescent="0.2">
      <c r="A54" s="29"/>
      <c r="B54" s="2099" t="s">
        <v>2095</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218" t="s">
        <v>2103</v>
      </c>
      <c r="C57" s="2219"/>
      <c r="D57" s="2219"/>
      <c r="E57" s="2219"/>
      <c r="F57" s="2219"/>
      <c r="G57" s="2219"/>
      <c r="H57" s="2220"/>
      <c r="I57" s="3"/>
    </row>
    <row r="58" spans="1:9" s="32" customFormat="1" x14ac:dyDescent="0.2">
      <c r="A58" s="1729"/>
      <c r="B58" s="2221"/>
      <c r="C58" s="2222"/>
      <c r="D58" s="2222"/>
      <c r="E58" s="2222"/>
      <c r="F58" s="2222"/>
      <c r="G58" s="2222"/>
      <c r="H58" s="2223"/>
      <c r="I58" s="3"/>
    </row>
    <row r="59" spans="1:9" s="32" customFormat="1" x14ac:dyDescent="0.2">
      <c r="A59" s="1729"/>
      <c r="B59" s="2221"/>
      <c r="C59" s="2222"/>
      <c r="D59" s="2222"/>
      <c r="E59" s="2222"/>
      <c r="F59" s="2222"/>
      <c r="G59" s="2222"/>
      <c r="H59" s="2223"/>
      <c r="I59" s="3"/>
    </row>
    <row r="60" spans="1:9" s="32" customFormat="1" x14ac:dyDescent="0.2">
      <c r="A60" s="1729"/>
      <c r="B60" s="2221"/>
      <c r="C60" s="2222"/>
      <c r="D60" s="2222"/>
      <c r="E60" s="2222"/>
      <c r="F60" s="2222"/>
      <c r="G60" s="2222"/>
      <c r="H60" s="2223"/>
      <c r="I60" s="3"/>
    </row>
    <row r="61" spans="1:9" s="32" customFormat="1" x14ac:dyDescent="0.2">
      <c r="A61" s="1729"/>
      <c r="B61" s="2221"/>
      <c r="C61" s="2222"/>
      <c r="D61" s="2222"/>
      <c r="E61" s="2222"/>
      <c r="F61" s="2222"/>
      <c r="G61" s="2222"/>
      <c r="H61" s="2223"/>
      <c r="I61" s="3"/>
    </row>
    <row r="62" spans="1:9" s="32" customFormat="1" x14ac:dyDescent="0.2">
      <c r="A62" s="1729"/>
      <c r="B62" s="2221"/>
      <c r="C62" s="2222"/>
      <c r="D62" s="2222"/>
      <c r="E62" s="2222"/>
      <c r="F62" s="2222"/>
      <c r="G62" s="2222"/>
      <c r="H62" s="2223"/>
      <c r="I62" s="3"/>
    </row>
    <row r="63" spans="1:9" s="32" customFormat="1" x14ac:dyDescent="0.2">
      <c r="A63" s="1729"/>
      <c r="B63" s="2221"/>
      <c r="C63" s="2222"/>
      <c r="D63" s="2222"/>
      <c r="E63" s="2222"/>
      <c r="F63" s="2222"/>
      <c r="G63" s="2222"/>
      <c r="H63" s="2223"/>
      <c r="I63" s="3"/>
    </row>
    <row r="64" spans="1:9" s="32" customFormat="1" x14ac:dyDescent="0.2">
      <c r="A64" s="1729"/>
      <c r="B64" s="2221"/>
      <c r="C64" s="2222"/>
      <c r="D64" s="2222"/>
      <c r="E64" s="2222"/>
      <c r="F64" s="2222"/>
      <c r="G64" s="2222"/>
      <c r="H64" s="2223"/>
      <c r="I64" s="3"/>
    </row>
    <row r="65" spans="1:9" s="32" customFormat="1" x14ac:dyDescent="0.2">
      <c r="A65" s="1729"/>
      <c r="B65" s="2221"/>
      <c r="C65" s="2222"/>
      <c r="D65" s="2222"/>
      <c r="E65" s="2222"/>
      <c r="F65" s="2222"/>
      <c r="G65" s="2222"/>
      <c r="H65" s="2223"/>
      <c r="I65" s="3"/>
    </row>
    <row r="66" spans="1:9" s="32" customFormat="1" x14ac:dyDescent="0.2">
      <c r="A66" s="1729"/>
      <c r="B66" s="2221"/>
      <c r="C66" s="2222"/>
      <c r="D66" s="2222"/>
      <c r="E66" s="2222"/>
      <c r="F66" s="2222"/>
      <c r="G66" s="2222"/>
      <c r="H66" s="2223"/>
      <c r="I66" s="3"/>
    </row>
    <row r="67" spans="1:9" s="32" customFormat="1" ht="9" customHeight="1" x14ac:dyDescent="0.2">
      <c r="A67" s="1730"/>
      <c r="B67" s="2224"/>
      <c r="C67" s="2225"/>
      <c r="D67" s="2225"/>
      <c r="E67" s="2225"/>
      <c r="F67" s="2225"/>
      <c r="G67" s="2225"/>
      <c r="H67" s="2226"/>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11" t="s">
        <v>1580</v>
      </c>
      <c r="B70" s="2214"/>
      <c r="C70" s="2214"/>
      <c r="D70" s="2214"/>
      <c r="E70" s="2215"/>
      <c r="F70" s="2215"/>
      <c r="G70" s="2215"/>
      <c r="H70" s="2215"/>
      <c r="I70" s="2215"/>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1958</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5" t="s">
        <v>1587</v>
      </c>
      <c r="G77" s="1266" t="s">
        <v>1577</v>
      </c>
      <c r="H77" s="1539"/>
    </row>
    <row r="78" spans="1:9" s="32" customFormat="1" ht="6" customHeight="1" x14ac:dyDescent="0.2">
      <c r="A78" s="29"/>
      <c r="B78" s="1550"/>
      <c r="C78" s="617"/>
      <c r="D78" s="385"/>
      <c r="E78" s="26"/>
      <c r="F78" s="1548"/>
    </row>
    <row r="79" spans="1:9" s="32" customFormat="1" x14ac:dyDescent="0.2">
      <c r="A79" s="29"/>
      <c r="B79" s="1550"/>
      <c r="C79" s="617">
        <v>25</v>
      </c>
      <c r="D79" s="385" t="s">
        <v>1588</v>
      </c>
      <c r="E79" s="26"/>
      <c r="F79" s="1548"/>
      <c r="H79" s="156"/>
    </row>
    <row r="80" spans="1:9" s="32" customFormat="1" x14ac:dyDescent="0.2">
      <c r="A80" s="29"/>
      <c r="B80" s="1550"/>
      <c r="C80" s="617"/>
      <c r="D80" s="385" t="s">
        <v>1594</v>
      </c>
      <c r="E80" s="26"/>
      <c r="F80" s="1548"/>
      <c r="H80" s="156"/>
    </row>
    <row r="81" spans="1:10" s="32" customFormat="1" x14ac:dyDescent="0.2">
      <c r="A81" s="29"/>
      <c r="B81" s="1550"/>
    </row>
    <row r="82" spans="1:10" s="32" customFormat="1" ht="12.75" customHeight="1" x14ac:dyDescent="0.2">
      <c r="A82" s="29"/>
      <c r="B82" s="1550"/>
      <c r="C82" s="385"/>
    </row>
    <row r="83" spans="1:10" s="32" customFormat="1" ht="12.75" customHeight="1" thickBot="1" x14ac:dyDescent="0.25">
      <c r="A83" s="2230" t="s">
        <v>1576</v>
      </c>
      <c r="B83" s="2230"/>
      <c r="C83" s="2230"/>
      <c r="D83" s="2231"/>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7"/>
      <c r="E91" s="1266"/>
      <c r="F91" s="1557"/>
      <c r="H91" s="331"/>
    </row>
    <row r="92" spans="1:10" s="32" customFormat="1" x14ac:dyDescent="0.2">
      <c r="A92" s="29"/>
      <c r="B92" s="385" t="s">
        <v>1980</v>
      </c>
      <c r="C92" s="617"/>
      <c r="E92" s="1266"/>
      <c r="F92" s="1557"/>
      <c r="H92" s="331"/>
    </row>
    <row r="93" spans="1:10" s="32" customFormat="1" ht="16.5" customHeight="1" x14ac:dyDescent="0.2">
      <c r="A93" s="29"/>
      <c r="B93" s="1981" t="s">
        <v>1981</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27"/>
      <c r="C102" s="2228"/>
      <c r="D102" s="2228"/>
      <c r="E102" s="2228"/>
      <c r="F102" s="2228"/>
      <c r="G102" s="2228"/>
      <c r="H102" s="2229"/>
      <c r="I102" s="1479"/>
    </row>
    <row r="103" spans="1:9" s="32" customFormat="1" ht="11.25" customHeight="1" x14ac:dyDescent="0.2">
      <c r="A103" s="1518"/>
      <c r="B103" s="2206" t="s">
        <v>2148</v>
      </c>
      <c r="C103" s="2207"/>
      <c r="D103" s="2207"/>
      <c r="E103" s="2207"/>
      <c r="F103" s="2207"/>
      <c r="G103" s="2207"/>
      <c r="H103" s="2208"/>
      <c r="I103" s="1479"/>
    </row>
    <row r="104" spans="1:9" s="32" customFormat="1" ht="11.25" customHeight="1" x14ac:dyDescent="0.2">
      <c r="A104" s="1518"/>
      <c r="B104" s="2206"/>
      <c r="C104" s="2207"/>
      <c r="D104" s="2207"/>
      <c r="E104" s="2207"/>
      <c r="F104" s="2207"/>
      <c r="G104" s="2207"/>
      <c r="H104" s="2208"/>
      <c r="I104" s="1479"/>
    </row>
    <row r="105" spans="1:9" s="32" customFormat="1" x14ac:dyDescent="0.2">
      <c r="A105" s="1518"/>
      <c r="B105" s="2206" t="s">
        <v>2149</v>
      </c>
      <c r="C105" s="2207"/>
      <c r="D105" s="2207"/>
      <c r="E105" s="2207"/>
      <c r="F105" s="2207"/>
      <c r="G105" s="2207"/>
      <c r="H105" s="2208"/>
      <c r="I105" s="1479"/>
    </row>
    <row r="106" spans="1:9" s="32" customFormat="1" ht="11.25" customHeight="1" x14ac:dyDescent="0.2">
      <c r="A106" s="1518"/>
      <c r="B106" s="2206"/>
      <c r="C106" s="2207"/>
      <c r="D106" s="2207"/>
      <c r="E106" s="2207"/>
      <c r="F106" s="2207"/>
      <c r="G106" s="2207"/>
      <c r="H106" s="2208"/>
      <c r="I106" s="1479"/>
    </row>
    <row r="107" spans="1:9" s="32" customFormat="1" ht="11.25" customHeight="1" x14ac:dyDescent="0.2">
      <c r="A107" s="1518"/>
      <c r="B107" s="2206"/>
      <c r="C107" s="2207"/>
      <c r="D107" s="2207"/>
      <c r="E107" s="2207"/>
      <c r="F107" s="2207"/>
      <c r="G107" s="2207"/>
      <c r="H107" s="2208"/>
      <c r="I107" s="1479"/>
    </row>
    <row r="108" spans="1:9" s="32" customFormat="1" ht="11.25" customHeight="1" x14ac:dyDescent="0.2">
      <c r="A108" s="1518"/>
      <c r="B108" s="2206"/>
      <c r="C108" s="2207"/>
      <c r="D108" s="2207"/>
      <c r="E108" s="2207"/>
      <c r="F108" s="2207"/>
      <c r="G108" s="2207"/>
      <c r="H108" s="2208"/>
      <c r="I108" s="1479"/>
    </row>
    <row r="109" spans="1:9" s="32" customFormat="1" ht="11.25" customHeight="1" x14ac:dyDescent="0.2">
      <c r="A109" s="1518"/>
      <c r="B109" s="2206"/>
      <c r="C109" s="2207"/>
      <c r="D109" s="2207"/>
      <c r="E109" s="2207"/>
      <c r="F109" s="2207"/>
      <c r="G109" s="2207"/>
      <c r="H109" s="2208"/>
      <c r="I109" s="1513"/>
    </row>
    <row r="110" spans="1:9" s="32" customFormat="1" ht="11.25" customHeight="1" x14ac:dyDescent="0.2">
      <c r="A110" s="1518"/>
      <c r="B110" s="2206"/>
      <c r="C110" s="2207"/>
      <c r="D110" s="2207"/>
      <c r="E110" s="2207"/>
      <c r="F110" s="2207"/>
      <c r="G110" s="2207"/>
      <c r="H110" s="2208"/>
      <c r="I110" s="1479"/>
    </row>
    <row r="111" spans="1:9" s="32" customFormat="1" ht="11.25" customHeight="1" x14ac:dyDescent="0.2">
      <c r="A111" s="1518"/>
      <c r="B111" s="2206"/>
      <c r="C111" s="2207"/>
      <c r="D111" s="2207"/>
      <c r="E111" s="2207"/>
      <c r="F111" s="2207"/>
      <c r="G111" s="2207"/>
      <c r="H111" s="2208"/>
      <c r="I111" s="1479"/>
    </row>
    <row r="112" spans="1:9" s="32" customFormat="1" ht="11.25" customHeight="1" x14ac:dyDescent="0.2">
      <c r="A112" s="1518"/>
      <c r="B112" s="2199"/>
      <c r="C112" s="2200"/>
      <c r="D112" s="2200"/>
      <c r="E112" s="2200"/>
      <c r="F112" s="2200"/>
      <c r="G112" s="2200"/>
      <c r="H112" s="2201"/>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02" t="s">
        <v>2096</v>
      </c>
      <c r="D114" s="2202"/>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03" t="s">
        <v>1589</v>
      </c>
      <c r="D117" s="2204"/>
      <c r="E117" s="2205"/>
      <c r="F117" s="2205"/>
      <c r="G117" s="2205"/>
      <c r="H117" s="2205"/>
      <c r="I117" s="1479"/>
    </row>
    <row r="118" spans="1:9" s="32" customFormat="1" ht="24" customHeight="1" x14ac:dyDescent="0.2">
      <c r="A118" s="1518"/>
      <c r="B118" s="1518"/>
      <c r="C118" s="1518"/>
      <c r="D118" s="1405" t="s">
        <v>2152</v>
      </c>
      <c r="E118" s="1534"/>
      <c r="F118" s="2104">
        <v>43013</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1951</v>
      </c>
      <c r="E7" s="92"/>
      <c r="F7" s="170" t="s">
        <v>309</v>
      </c>
      <c r="G7" s="92"/>
      <c r="H7" s="92"/>
      <c r="I7" s="92"/>
      <c r="J7" s="217">
        <v>111238803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2.5000000000000001E-2</v>
      </c>
      <c r="E10" s="99" t="s">
        <v>1164</v>
      </c>
      <c r="F10" s="466">
        <v>5.0000000000000001E-3</v>
      </c>
      <c r="G10" s="99" t="s">
        <v>1164</v>
      </c>
      <c r="H10" s="466">
        <v>2E-3</v>
      </c>
      <c r="I10" s="99" t="s">
        <v>1165</v>
      </c>
      <c r="J10" s="467">
        <f>ROUND(D10+F10+H10,5)</f>
        <v>3.2000000000000001E-2</v>
      </c>
      <c r="K10" s="92"/>
      <c r="L10" s="466">
        <v>5.0000000000000001E-4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5888502</v>
      </c>
      <c r="E16" s="99"/>
      <c r="F16" s="81">
        <f>SUM('Acct Summary 7-8'!C17,'Acct Summary 7-8'!D17,'Acct Summary 7-8'!F17)</f>
        <v>5797911</v>
      </c>
      <c r="G16" s="99"/>
      <c r="H16" s="81">
        <f>SUM(D16-F16)</f>
        <v>90591</v>
      </c>
      <c r="I16" s="92"/>
      <c r="J16" s="81">
        <f>SUM('Acct Summary 7-8'!C81,'Acct Summary 7-8'!D81,'Acct Summary 7-8'!F81,'Acct Summary 7-8'!I81)</f>
        <v>3637295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15350954.814000001</v>
      </c>
      <c r="I31" s="330"/>
      <c r="J31" s="92"/>
      <c r="K31" s="92"/>
      <c r="L31" s="92"/>
      <c r="M31" s="92"/>
    </row>
    <row r="32" spans="1:13" ht="13.35" customHeight="1" x14ac:dyDescent="0.2">
      <c r="B32" s="2100" t="s">
        <v>2095</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10309455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4"/>
      <c r="D61" s="224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1959</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Brimfield Community School District No. 309</v>
      </c>
      <c r="E7" s="135"/>
      <c r="G7" s="136"/>
      <c r="H7" s="137"/>
      <c r="I7" s="137"/>
      <c r="J7" s="137"/>
      <c r="K7" s="137"/>
      <c r="L7"/>
      <c r="M7"/>
      <c r="N7"/>
      <c r="O7"/>
      <c r="P7"/>
    </row>
    <row r="8" spans="1:18" ht="12.75" x14ac:dyDescent="0.2">
      <c r="A8"/>
      <c r="B8"/>
      <c r="C8" s="133" t="s">
        <v>1316</v>
      </c>
      <c r="D8" s="138">
        <f>COVER!A13</f>
        <v>48072309026</v>
      </c>
      <c r="E8" s="139"/>
      <c r="G8"/>
      <c r="H8"/>
      <c r="I8"/>
      <c r="J8"/>
      <c r="K8"/>
      <c r="L8"/>
      <c r="M8"/>
      <c r="N8"/>
      <c r="O8"/>
      <c r="P8"/>
    </row>
    <row r="9" spans="1:18" ht="12.75" x14ac:dyDescent="0.2">
      <c r="A9"/>
      <c r="B9"/>
      <c r="C9" s="133" t="s">
        <v>809</v>
      </c>
      <c r="D9" s="332"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3637295</v>
      </c>
      <c r="I12" s="1148"/>
      <c r="J12" s="1148"/>
      <c r="K12" s="1149">
        <f>TRUNC((H12/H13*100000),5)/100000</f>
        <v>0.61769444920000005</v>
      </c>
      <c r="L12" s="1150"/>
      <c r="M12" s="101" t="s">
        <v>1339</v>
      </c>
      <c r="N12" s="101"/>
      <c r="O12" s="1151">
        <v>0.35</v>
      </c>
      <c r="P12" s="153"/>
      <c r="Q12" s="153"/>
    </row>
    <row r="13" spans="1:18" s="155" customFormat="1" ht="11.25" x14ac:dyDescent="0.2">
      <c r="A13" s="153"/>
      <c r="B13" s="1145"/>
      <c r="C13" s="2249" t="s">
        <v>1581</v>
      </c>
      <c r="D13" s="2250"/>
      <c r="E13" s="153"/>
      <c r="F13" s="325" t="s">
        <v>910</v>
      </c>
      <c r="G13" s="1146"/>
      <c r="H13" s="1147">
        <f>SUM('Acct Summary 7-8'!C8+'Acct Summary 7-8'!D8+'Acct Summary 7-8'!F8+'Acct Summary 7-8'!I8)+H14</f>
        <v>5888502</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5797911</v>
      </c>
      <c r="I17" s="1148"/>
      <c r="J17" s="1154"/>
      <c r="K17" s="1149">
        <f>TRUNC((H17/H18*100000),5)/100000</f>
        <v>0.98461561189999991</v>
      </c>
      <c r="L17" s="1150"/>
      <c r="M17" s="1111" t="s">
        <v>1367</v>
      </c>
      <c r="O17" s="1155" t="str">
        <f>IF(AND(O16="2", J20 &gt; 2),"1",IF(AND(O16 = "1", J20 &gt; 2),"2",IF(AND(O16="1", J20 &gt;1),"1","0")))</f>
        <v>0</v>
      </c>
      <c r="P17" s="153"/>
    </row>
    <row r="18" spans="1:18" s="155" customFormat="1" ht="11.25" x14ac:dyDescent="0.2">
      <c r="A18" s="153"/>
      <c r="B18" s="1145"/>
      <c r="C18" s="2249" t="s">
        <v>1573</v>
      </c>
      <c r="D18" s="2250"/>
      <c r="E18" s="153"/>
      <c r="F18" s="1133" t="s">
        <v>911</v>
      </c>
      <c r="G18" s="1146"/>
      <c r="H18" s="1147">
        <f>SUM('Acct Summary 7-8'!C8+'Acct Summary 7-8'!D8+'Acct Summary 7-8'!F8+'Acct Summary 7-8'!I8)+H19</f>
        <v>5888502</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246" t="s">
        <v>1708</v>
      </c>
      <c r="D24" s="2246"/>
      <c r="E24" s="153"/>
      <c r="F24" s="153" t="s">
        <v>513</v>
      </c>
      <c r="G24" s="1146"/>
      <c r="H24" s="1147">
        <f>SUM('Assets-Liab 5-6'!C4+'Assets-Liab 5-6'!D4+'Assets-Liab 5-6'!F4+'Assets-Liab 5-6'!I4+'Assets-Liab 5-6'!C5+'Assets-Liab 5-6'!D5+'Assets-Liab 5-6'!F5+'Assets-Liab 5-6'!I5)</f>
        <v>3614068</v>
      </c>
      <c r="I24" s="674"/>
      <c r="J24" s="674"/>
      <c r="K24" s="1158">
        <f>TRUNC(((H24/H25*100000)/100000),2)</f>
        <v>224.4</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16105.30833</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3025695.4416</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5"/>
      <c r="C32" s="153" t="s">
        <v>991</v>
      </c>
      <c r="D32" s="153"/>
      <c r="E32" s="153"/>
      <c r="F32" s="153"/>
      <c r="G32" s="1146"/>
      <c r="H32" s="1147">
        <f>'FP Info 3'!H37</f>
        <v>10309455</v>
      </c>
      <c r="I32" s="1156"/>
      <c r="J32" s="1156"/>
      <c r="K32" s="1158">
        <f>TRUNC(100-((((H32/H33*100))*100)/100),2)</f>
        <v>32.840000000000003</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15350954.814000001</v>
      </c>
      <c r="I33" s="1156"/>
      <c r="J33" s="1156"/>
      <c r="K33" s="1147"/>
      <c r="L33" s="153"/>
      <c r="M33" s="1169" t="s">
        <v>1340</v>
      </c>
      <c r="N33" s="1169"/>
      <c r="O33" s="116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1" t="s">
        <v>1284</v>
      </c>
      <c r="B4" s="621"/>
      <c r="C4" s="677">
        <v>1601931</v>
      </c>
      <c r="D4" s="406">
        <v>315699</v>
      </c>
      <c r="E4" s="406">
        <v>41282</v>
      </c>
      <c r="F4" s="406">
        <v>166781</v>
      </c>
      <c r="G4" s="406">
        <v>157914</v>
      </c>
      <c r="H4" s="406">
        <v>0</v>
      </c>
      <c r="I4" s="406">
        <v>19057</v>
      </c>
      <c r="J4" s="430">
        <v>181336</v>
      </c>
      <c r="K4" s="406">
        <v>132036</v>
      </c>
      <c r="L4" s="406">
        <v>223123</v>
      </c>
      <c r="M4" s="427"/>
      <c r="N4" s="476"/>
    </row>
    <row r="5" spans="1:14" x14ac:dyDescent="0.2">
      <c r="A5" s="471" t="s">
        <v>1151</v>
      </c>
      <c r="B5" s="39">
        <v>120</v>
      </c>
      <c r="C5" s="677">
        <v>601200</v>
      </c>
      <c r="D5" s="406">
        <v>498000</v>
      </c>
      <c r="E5" s="406">
        <v>349400</v>
      </c>
      <c r="F5" s="406">
        <v>197200</v>
      </c>
      <c r="G5" s="406">
        <v>249500</v>
      </c>
      <c r="H5" s="406">
        <v>0</v>
      </c>
      <c r="I5" s="406">
        <v>214200</v>
      </c>
      <c r="J5" s="430">
        <v>200000</v>
      </c>
      <c r="K5" s="406">
        <v>0</v>
      </c>
      <c r="L5" s="406">
        <v>20000</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23227</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2226358</v>
      </c>
      <c r="D13" s="678">
        <f t="shared" ref="D13:L13" si="0">SUM(D4:D12)</f>
        <v>813699</v>
      </c>
      <c r="E13" s="678">
        <f t="shared" si="0"/>
        <v>390682</v>
      </c>
      <c r="F13" s="678">
        <f t="shared" si="0"/>
        <v>363981</v>
      </c>
      <c r="G13" s="678">
        <f t="shared" si="0"/>
        <v>407414</v>
      </c>
      <c r="H13" s="678">
        <f t="shared" si="0"/>
        <v>0</v>
      </c>
      <c r="I13" s="678">
        <f t="shared" si="0"/>
        <v>233257</v>
      </c>
      <c r="J13" s="678">
        <f t="shared" si="0"/>
        <v>381336</v>
      </c>
      <c r="K13" s="678">
        <f t="shared" si="0"/>
        <v>132036</v>
      </c>
      <c r="L13" s="678">
        <f t="shared" si="0"/>
        <v>243123</v>
      </c>
      <c r="M13" s="427"/>
      <c r="N13" s="476"/>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773994</v>
      </c>
      <c r="N16" s="708"/>
    </row>
    <row r="17" spans="1:14" s="693" customFormat="1" ht="12.75" customHeight="1" x14ac:dyDescent="0.2">
      <c r="A17" s="707" t="s">
        <v>1693</v>
      </c>
      <c r="B17" s="536">
        <v>230</v>
      </c>
      <c r="C17" s="501"/>
      <c r="D17" s="501"/>
      <c r="E17" s="501"/>
      <c r="F17" s="501"/>
      <c r="G17" s="501"/>
      <c r="H17" s="501"/>
      <c r="I17" s="501"/>
      <c r="J17" s="501"/>
      <c r="K17" s="501"/>
      <c r="L17" s="501"/>
      <c r="M17" s="430">
        <v>19401629</v>
      </c>
      <c r="N17" s="708"/>
    </row>
    <row r="18" spans="1:14" s="693" customFormat="1" ht="12.75" customHeight="1" x14ac:dyDescent="0.2">
      <c r="A18" s="707" t="s">
        <v>1694</v>
      </c>
      <c r="B18" s="536">
        <v>240</v>
      </c>
      <c r="C18" s="501"/>
      <c r="D18" s="501"/>
      <c r="E18" s="501"/>
      <c r="F18" s="501"/>
      <c r="G18" s="501"/>
      <c r="H18" s="501"/>
      <c r="I18" s="501"/>
      <c r="J18" s="501"/>
      <c r="K18" s="501"/>
      <c r="L18" s="501"/>
      <c r="M18" s="430">
        <v>1054072</v>
      </c>
      <c r="N18" s="708"/>
    </row>
    <row r="19" spans="1:14" s="693" customFormat="1" ht="12.75" customHeight="1" x14ac:dyDescent="0.2">
      <c r="A19" s="707" t="s">
        <v>1695</v>
      </c>
      <c r="B19" s="536">
        <v>250</v>
      </c>
      <c r="C19" s="501"/>
      <c r="D19" s="501"/>
      <c r="E19" s="501"/>
      <c r="F19" s="501"/>
      <c r="G19" s="501"/>
      <c r="H19" s="501"/>
      <c r="I19" s="501"/>
      <c r="J19" s="501"/>
      <c r="K19" s="501"/>
      <c r="L19" s="501"/>
      <c r="M19" s="430">
        <v>944127</v>
      </c>
      <c r="N19" s="708"/>
    </row>
    <row r="20" spans="1:14" s="693" customFormat="1" ht="12.75" customHeight="1" x14ac:dyDescent="0.2">
      <c r="A20" s="707" t="s">
        <v>1696</v>
      </c>
      <c r="B20" s="536">
        <v>260</v>
      </c>
      <c r="C20" s="501"/>
      <c r="D20" s="501"/>
      <c r="E20" s="501"/>
      <c r="F20" s="501"/>
      <c r="G20" s="501"/>
      <c r="H20" s="501"/>
      <c r="I20" s="501"/>
      <c r="J20" s="501"/>
      <c r="K20" s="501"/>
      <c r="L20" s="501"/>
      <c r="M20" s="430">
        <v>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390682</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9918773</v>
      </c>
    </row>
    <row r="23" spans="1:14" ht="13.5" customHeight="1" thickBot="1" x14ac:dyDescent="0.25">
      <c r="A23" s="458" t="s">
        <v>729</v>
      </c>
      <c r="B23" s="713"/>
      <c r="C23" s="427"/>
      <c r="D23" s="427"/>
      <c r="E23" s="427"/>
      <c r="F23" s="427"/>
      <c r="G23" s="427"/>
      <c r="H23" s="427"/>
      <c r="I23" s="427"/>
      <c r="J23" s="427"/>
      <c r="K23" s="427"/>
      <c r="L23" s="427"/>
      <c r="M23" s="682">
        <f>SUM(M15:M22)</f>
        <v>22173822</v>
      </c>
      <c r="N23" s="682">
        <f>SUM(N21:N22)</f>
        <v>10309455</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81919</v>
      </c>
      <c r="M33" s="427"/>
      <c r="N33" s="476"/>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81919</v>
      </c>
      <c r="M34" s="427"/>
      <c r="N34" s="508"/>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1"/>
      <c r="D36" s="501"/>
      <c r="E36" s="501"/>
      <c r="F36" s="501"/>
      <c r="G36" s="501"/>
      <c r="H36" s="501"/>
      <c r="I36" s="501"/>
      <c r="J36" s="501"/>
      <c r="K36" s="501"/>
      <c r="L36" s="427"/>
      <c r="M36" s="427"/>
      <c r="N36" s="1219">
        <f>'Short-Term Long-Term Debt 25'!I49</f>
        <v>10309455</v>
      </c>
    </row>
    <row r="37" spans="1:14" ht="13.5" thickBot="1" x14ac:dyDescent="0.25">
      <c r="A37" s="458" t="s">
        <v>739</v>
      </c>
      <c r="B37" s="713"/>
      <c r="C37" s="501"/>
      <c r="D37" s="501"/>
      <c r="E37" s="501"/>
      <c r="F37" s="501"/>
      <c r="G37" s="501"/>
      <c r="H37" s="501"/>
      <c r="I37" s="501"/>
      <c r="J37" s="501"/>
      <c r="K37" s="501"/>
      <c r="L37" s="508"/>
      <c r="M37" s="427"/>
      <c r="N37" s="682">
        <f>SUM(N36:N36)</f>
        <v>10309455</v>
      </c>
    </row>
    <row r="38" spans="1:14" customFormat="1" ht="13.5" customHeight="1" thickTop="1" x14ac:dyDescent="0.2">
      <c r="A38" s="618" t="s">
        <v>485</v>
      </c>
      <c r="B38" s="536">
        <v>714</v>
      </c>
      <c r="C38" s="716">
        <v>67696</v>
      </c>
      <c r="D38" s="716">
        <v>0</v>
      </c>
      <c r="E38" s="716">
        <v>0</v>
      </c>
      <c r="F38" s="716">
        <v>0</v>
      </c>
      <c r="G38" s="716">
        <v>205918</v>
      </c>
      <c r="H38" s="716">
        <v>0</v>
      </c>
      <c r="I38" s="716">
        <v>0</v>
      </c>
      <c r="J38" s="716">
        <v>0</v>
      </c>
      <c r="K38" s="716">
        <v>0</v>
      </c>
      <c r="L38" s="1087">
        <v>161204</v>
      </c>
      <c r="M38" s="683"/>
      <c r="N38" s="683"/>
    </row>
    <row r="39" spans="1:14" customFormat="1" ht="13.5" customHeight="1" x14ac:dyDescent="0.2">
      <c r="A39" s="618" t="s">
        <v>398</v>
      </c>
      <c r="B39" s="536">
        <v>730</v>
      </c>
      <c r="C39" s="716">
        <v>2158662</v>
      </c>
      <c r="D39" s="716">
        <v>813699</v>
      </c>
      <c r="E39" s="716">
        <v>390682</v>
      </c>
      <c r="F39" s="716">
        <v>363981</v>
      </c>
      <c r="G39" s="716">
        <v>201496</v>
      </c>
      <c r="H39" s="716">
        <v>0</v>
      </c>
      <c r="I39" s="716">
        <v>233257</v>
      </c>
      <c r="J39" s="716">
        <v>381336</v>
      </c>
      <c r="K39" s="716">
        <v>132036</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22173822</v>
      </c>
      <c r="N40" s="683"/>
    </row>
    <row r="41" spans="1:14" ht="13.5" customHeight="1" thickBot="1" x14ac:dyDescent="0.25">
      <c r="A41" s="458" t="s">
        <v>741</v>
      </c>
      <c r="B41" s="449"/>
      <c r="C41" s="479">
        <f>(SUM(C34,C37,C38,C39))</f>
        <v>2226358</v>
      </c>
      <c r="D41" s="479">
        <f t="shared" ref="D41:L41" si="2">SUM(D34,D37,D38:D39)</f>
        <v>813699</v>
      </c>
      <c r="E41" s="479">
        <f t="shared" si="2"/>
        <v>390682</v>
      </c>
      <c r="F41" s="479">
        <f t="shared" si="2"/>
        <v>363981</v>
      </c>
      <c r="G41" s="479">
        <f t="shared" si="2"/>
        <v>407414</v>
      </c>
      <c r="H41" s="479">
        <f t="shared" si="2"/>
        <v>0</v>
      </c>
      <c r="I41" s="479">
        <f t="shared" si="2"/>
        <v>233257</v>
      </c>
      <c r="J41" s="479">
        <f t="shared" si="2"/>
        <v>381336</v>
      </c>
      <c r="K41" s="479">
        <f t="shared" si="2"/>
        <v>132036</v>
      </c>
      <c r="L41" s="479">
        <f t="shared" si="2"/>
        <v>243123</v>
      </c>
      <c r="M41" s="479">
        <f>SUM(M40)</f>
        <v>22173822</v>
      </c>
      <c r="N41" s="479">
        <f>SUM(N37)</f>
        <v>10309455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O31" sqref="O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6"/>
    </row>
    <row r="4" spans="1:13" x14ac:dyDescent="0.2">
      <c r="A4" s="721" t="s">
        <v>1884</v>
      </c>
      <c r="B4" s="291">
        <v>1000</v>
      </c>
      <c r="C4" s="684">
        <f>'Revenues 9-14'!C109</f>
        <v>3553943</v>
      </c>
      <c r="D4" s="684">
        <f>'Revenues 9-14'!D109</f>
        <v>564861</v>
      </c>
      <c r="E4" s="684">
        <f>'Revenues 9-14'!E109</f>
        <v>896513</v>
      </c>
      <c r="F4" s="684">
        <f>'Revenues 9-14'!F109</f>
        <v>219927</v>
      </c>
      <c r="G4" s="684">
        <f>'Revenues 9-14'!G109</f>
        <v>131839</v>
      </c>
      <c r="H4" s="684">
        <f>'Revenues 9-14'!H109</f>
        <v>0</v>
      </c>
      <c r="I4" s="684">
        <f>'Revenues 9-14'!I109</f>
        <v>55533</v>
      </c>
      <c r="J4" s="684">
        <f>'Revenues 9-14'!J109</f>
        <v>277418</v>
      </c>
      <c r="K4" s="684">
        <f>'Revenues 9-14'!K109</f>
        <v>55047</v>
      </c>
      <c r="L4" s="38"/>
    </row>
    <row r="5" spans="1:13" ht="22.5" x14ac:dyDescent="0.2">
      <c r="A5" s="722" t="s">
        <v>1885</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2">
        <v>3000</v>
      </c>
      <c r="C6" s="685">
        <f>'Revenues 9-14'!C173</f>
        <v>1186822</v>
      </c>
      <c r="D6" s="685">
        <f>'Revenues 9-14'!D173</f>
        <v>0</v>
      </c>
      <c r="E6" s="685">
        <f>'Revenues 9-14'!E173</f>
        <v>0</v>
      </c>
      <c r="F6" s="685">
        <f>'Revenues 9-14'!F173</f>
        <v>150338</v>
      </c>
      <c r="G6" s="685">
        <f>'Revenues 9-14'!G173</f>
        <v>3350</v>
      </c>
      <c r="H6" s="685">
        <f>'Revenues 9-14'!H173</f>
        <v>0</v>
      </c>
      <c r="I6" s="685">
        <f>'Revenues 9-14'!I173</f>
        <v>0</v>
      </c>
      <c r="J6" s="685">
        <f>'Revenues 9-14'!J173</f>
        <v>0</v>
      </c>
      <c r="K6" s="685">
        <f>'Revenues 9-14'!K173</f>
        <v>0</v>
      </c>
      <c r="L6" s="38"/>
      <c r="M6" s="221"/>
    </row>
    <row r="7" spans="1:13" x14ac:dyDescent="0.2">
      <c r="A7" s="723" t="s">
        <v>1887</v>
      </c>
      <c r="B7" s="292">
        <v>4000</v>
      </c>
      <c r="C7" s="685">
        <f>'Revenues 9-14'!C274</f>
        <v>157078</v>
      </c>
      <c r="D7" s="685">
        <f>'Revenues 9-14'!D274</f>
        <v>0</v>
      </c>
      <c r="E7" s="685">
        <f>'Revenues 9-14'!E274</f>
        <v>143833</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4897843</v>
      </c>
      <c r="D8" s="479">
        <f t="shared" ref="D8:K8" si="0">SUM(D4:D7)</f>
        <v>564861</v>
      </c>
      <c r="E8" s="479">
        <f t="shared" si="0"/>
        <v>1040346</v>
      </c>
      <c r="F8" s="479">
        <f t="shared" si="0"/>
        <v>370265</v>
      </c>
      <c r="G8" s="479">
        <f t="shared" si="0"/>
        <v>135189</v>
      </c>
      <c r="H8" s="479">
        <f t="shared" si="0"/>
        <v>0</v>
      </c>
      <c r="I8" s="479">
        <f t="shared" si="0"/>
        <v>55533</v>
      </c>
      <c r="J8" s="479">
        <f t="shared" si="0"/>
        <v>277418</v>
      </c>
      <c r="K8" s="479">
        <f t="shared" si="0"/>
        <v>55047</v>
      </c>
      <c r="L8" s="38"/>
    </row>
    <row r="9" spans="1:13" ht="15" thickTop="1" x14ac:dyDescent="0.2">
      <c r="A9" s="1006" t="s">
        <v>343</v>
      </c>
      <c r="B9" s="450">
        <v>3998</v>
      </c>
      <c r="C9" s="412">
        <v>2441254</v>
      </c>
      <c r="D9" s="483"/>
      <c r="E9" s="412"/>
      <c r="F9" s="412"/>
      <c r="G9" s="689"/>
      <c r="H9" s="412"/>
      <c r="I9" s="488" t="s">
        <v>1365</v>
      </c>
      <c r="J9" s="429"/>
      <c r="K9" s="412"/>
      <c r="L9" s="38"/>
    </row>
    <row r="10" spans="1:13" s="47" customFormat="1" ht="13.5" thickBot="1" x14ac:dyDescent="0.25">
      <c r="A10" s="458" t="s">
        <v>1369</v>
      </c>
      <c r="B10" s="451"/>
      <c r="C10" s="479">
        <f>SUM(C8:C9)</f>
        <v>7339097</v>
      </c>
      <c r="D10" s="479">
        <f t="shared" ref="D10:K10" si="1">SUM(D8:D9)</f>
        <v>564861</v>
      </c>
      <c r="E10" s="479">
        <f t="shared" si="1"/>
        <v>1040346</v>
      </c>
      <c r="F10" s="479">
        <f t="shared" si="1"/>
        <v>370265</v>
      </c>
      <c r="G10" s="479">
        <f t="shared" si="1"/>
        <v>135189</v>
      </c>
      <c r="H10" s="479">
        <f t="shared" si="1"/>
        <v>0</v>
      </c>
      <c r="I10" s="479">
        <f t="shared" si="1"/>
        <v>55533</v>
      </c>
      <c r="J10" s="479">
        <f t="shared" si="1"/>
        <v>277418</v>
      </c>
      <c r="K10" s="479">
        <f t="shared" si="1"/>
        <v>55047</v>
      </c>
      <c r="L10" s="497"/>
    </row>
    <row r="11" spans="1:13" s="47" customFormat="1" ht="18" customHeight="1" thickTop="1" x14ac:dyDescent="0.2">
      <c r="A11" s="1862" t="s">
        <v>1373</v>
      </c>
      <c r="B11" s="1863"/>
      <c r="C11" s="1835"/>
      <c r="D11" s="1836"/>
      <c r="E11" s="1836"/>
      <c r="F11" s="1836"/>
      <c r="G11" s="1836"/>
      <c r="H11" s="1836"/>
      <c r="I11" s="1836"/>
      <c r="J11" s="1836"/>
      <c r="K11" s="1837"/>
      <c r="L11" s="497"/>
    </row>
    <row r="12" spans="1:13" x14ac:dyDescent="0.2">
      <c r="A12" s="723" t="s">
        <v>524</v>
      </c>
      <c r="B12" s="292">
        <v>1000</v>
      </c>
      <c r="C12" s="684">
        <f>'Expenditures 15-22'!K33</f>
        <v>3528445</v>
      </c>
      <c r="D12" s="492" t="s">
        <v>1365</v>
      </c>
      <c r="E12" s="427" t="s">
        <v>1365</v>
      </c>
      <c r="F12" s="427" t="s">
        <v>1365</v>
      </c>
      <c r="G12" s="684">
        <f>'Expenditures 15-22'!K223</f>
        <v>71864</v>
      </c>
      <c r="H12" s="425"/>
      <c r="I12" s="427" t="s">
        <v>1365</v>
      </c>
      <c r="J12" s="427" t="s">
        <v>1365</v>
      </c>
      <c r="K12" s="425" t="s">
        <v>1365</v>
      </c>
      <c r="L12" s="38"/>
    </row>
    <row r="13" spans="1:13" x14ac:dyDescent="0.2">
      <c r="A13" s="723" t="s">
        <v>525</v>
      </c>
      <c r="B13" s="292">
        <v>2000</v>
      </c>
      <c r="C13" s="685">
        <f>'Expenditures 15-22'!K74</f>
        <v>917867</v>
      </c>
      <c r="D13" s="685">
        <f>'Expenditures 15-22'!K129</f>
        <v>548719</v>
      </c>
      <c r="E13" s="476" t="s">
        <v>1365</v>
      </c>
      <c r="F13" s="685">
        <f>'Expenditures 15-22'!K178</f>
        <v>470656</v>
      </c>
      <c r="G13" s="685">
        <f>'Expenditures 15-22'!K273</f>
        <v>89457</v>
      </c>
      <c r="H13" s="685">
        <f>'Expenditures 15-22'!K296</f>
        <v>0</v>
      </c>
      <c r="I13" s="427" t="s">
        <v>1365</v>
      </c>
      <c r="J13" s="738">
        <f>'Expenditures 15-22'!K323</f>
        <v>243654</v>
      </c>
      <c r="K13" s="690">
        <f>'Expenditures 15-22'!K341</f>
        <v>22509</v>
      </c>
      <c r="L13" s="38"/>
    </row>
    <row r="14" spans="1:13" x14ac:dyDescent="0.2">
      <c r="A14" s="723" t="s">
        <v>517</v>
      </c>
      <c r="B14" s="292">
        <v>3000</v>
      </c>
      <c r="C14" s="685">
        <f>'Expenditures 15-22'!K75</f>
        <v>36549</v>
      </c>
      <c r="D14" s="685">
        <f>'Expenditures 15-22'!K130</f>
        <v>0</v>
      </c>
      <c r="E14" s="492" t="s">
        <v>1365</v>
      </c>
      <c r="F14" s="685">
        <f>'Expenditures 15-22'!K179</f>
        <v>0</v>
      </c>
      <c r="G14" s="685">
        <f>'Expenditures 15-22'!K274</f>
        <v>4075</v>
      </c>
      <c r="H14" s="484"/>
      <c r="I14" s="427" t="s">
        <v>1365</v>
      </c>
      <c r="J14" s="427" t="s">
        <v>1365</v>
      </c>
      <c r="K14" s="484" t="s">
        <v>1365</v>
      </c>
      <c r="L14" s="38"/>
    </row>
    <row r="15" spans="1:13" x14ac:dyDescent="0.2">
      <c r="A15" s="723" t="s">
        <v>113</v>
      </c>
      <c r="B15" s="292">
        <v>4000</v>
      </c>
      <c r="C15" s="685">
        <f>'Expenditures 15-22'!K102</f>
        <v>294620</v>
      </c>
      <c r="D15" s="685">
        <f>'Expenditures 15-22'!K138</f>
        <v>1055</v>
      </c>
      <c r="E15" s="685">
        <f>'Expenditures 15-22'!K154</f>
        <v>0</v>
      </c>
      <c r="F15" s="685">
        <f>'Expenditures 15-22'!K190</f>
        <v>0</v>
      </c>
      <c r="G15" s="685">
        <f>'Expenditures 15-22'!K278</f>
        <v>5620</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1031173</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4777481</v>
      </c>
      <c r="D17" s="479">
        <f t="shared" si="2"/>
        <v>549774</v>
      </c>
      <c r="E17" s="479">
        <f t="shared" si="2"/>
        <v>1031173</v>
      </c>
      <c r="F17" s="479">
        <f t="shared" si="2"/>
        <v>470656</v>
      </c>
      <c r="G17" s="479">
        <f t="shared" si="2"/>
        <v>171016</v>
      </c>
      <c r="H17" s="479">
        <f t="shared" si="2"/>
        <v>0</v>
      </c>
      <c r="I17" s="427"/>
      <c r="J17" s="479">
        <f>SUM(J12:J16)</f>
        <v>243654</v>
      </c>
      <c r="K17" s="479">
        <f>SUM(K12:K16)</f>
        <v>22509</v>
      </c>
      <c r="L17" s="38"/>
    </row>
    <row r="18" spans="1:12" ht="15" customHeight="1" thickTop="1" x14ac:dyDescent="0.2">
      <c r="A18" s="1007" t="s">
        <v>1298</v>
      </c>
      <c r="B18" s="257">
        <v>4180</v>
      </c>
      <c r="C18" s="684">
        <f t="shared" ref="C18:H18" si="3">C9</f>
        <v>2441254</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7218735</v>
      </c>
      <c r="D19" s="479">
        <f t="shared" si="4"/>
        <v>549774</v>
      </c>
      <c r="E19" s="479">
        <f t="shared" si="4"/>
        <v>1031173</v>
      </c>
      <c r="F19" s="479">
        <f t="shared" si="4"/>
        <v>470656</v>
      </c>
      <c r="G19" s="479">
        <f t="shared" si="4"/>
        <v>171016</v>
      </c>
      <c r="H19" s="479">
        <f t="shared" si="4"/>
        <v>0</v>
      </c>
      <c r="I19" s="427"/>
      <c r="J19" s="479">
        <f>SUM(J17:J18)</f>
        <v>243654</v>
      </c>
      <c r="K19" s="479">
        <f>SUM(K17:K18)</f>
        <v>22509</v>
      </c>
      <c r="L19" s="38"/>
    </row>
    <row r="20" spans="1:12" ht="27" thickTop="1" thickBot="1" x14ac:dyDescent="0.25">
      <c r="A20" s="452" t="s">
        <v>1299</v>
      </c>
      <c r="B20" s="453"/>
      <c r="C20" s="1005">
        <f>C8-C17</f>
        <v>120362</v>
      </c>
      <c r="D20" s="1005">
        <f t="shared" ref="D20:K20" si="5">D8-D17</f>
        <v>15087</v>
      </c>
      <c r="E20" s="1005">
        <f t="shared" si="5"/>
        <v>9173</v>
      </c>
      <c r="F20" s="1005">
        <f t="shared" si="5"/>
        <v>-100391</v>
      </c>
      <c r="G20" s="1005">
        <f t="shared" si="5"/>
        <v>-35827</v>
      </c>
      <c r="H20" s="1005">
        <f t="shared" si="5"/>
        <v>0</v>
      </c>
      <c r="I20" s="1005">
        <f t="shared" si="5"/>
        <v>55533</v>
      </c>
      <c r="J20" s="1005">
        <f t="shared" si="5"/>
        <v>33764</v>
      </c>
      <c r="K20" s="1005">
        <f t="shared" si="5"/>
        <v>32538</v>
      </c>
      <c r="L20" s="38"/>
    </row>
    <row r="21" spans="1:12" ht="18" customHeight="1" thickTop="1" x14ac:dyDescent="0.2">
      <c r="A21" s="1864" t="s">
        <v>679</v>
      </c>
      <c r="B21" s="1865"/>
      <c r="C21" s="1835"/>
      <c r="D21" s="1836"/>
      <c r="E21" s="1836"/>
      <c r="F21" s="1836"/>
      <c r="G21" s="1836"/>
      <c r="H21" s="1836"/>
      <c r="I21" s="1836"/>
      <c r="J21" s="1836"/>
      <c r="K21" s="183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0</v>
      </c>
      <c r="F37" s="475"/>
      <c r="G37" s="475"/>
      <c r="H37" s="475"/>
      <c r="I37" s="501"/>
      <c r="J37" s="475"/>
      <c r="K37" s="475"/>
      <c r="L37" s="498"/>
    </row>
    <row r="38" spans="1:12" s="693" customFormat="1" x14ac:dyDescent="0.2">
      <c r="A38" s="1009" t="s">
        <v>510</v>
      </c>
      <c r="B38" s="696">
        <v>7500</v>
      </c>
      <c r="C38" s="501"/>
      <c r="D38" s="501"/>
      <c r="E38" s="738">
        <f>SUM(C58:D61,H58:H61)</f>
        <v>0</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18450</v>
      </c>
      <c r="F43" s="430">
        <v>0</v>
      </c>
      <c r="G43" s="430">
        <v>0</v>
      </c>
      <c r="H43" s="430">
        <v>0</v>
      </c>
      <c r="I43" s="430">
        <v>0</v>
      </c>
      <c r="J43" s="430">
        <v>0</v>
      </c>
      <c r="K43" s="430">
        <v>0</v>
      </c>
      <c r="L43" s="498"/>
    </row>
    <row r="44" spans="1:12" s="693" customFormat="1" ht="13.5" customHeight="1" thickBot="1" x14ac:dyDescent="0.25">
      <c r="A44" s="717" t="s">
        <v>433</v>
      </c>
      <c r="B44" s="698"/>
      <c r="C44" s="681">
        <f>SUM(C24:C43)</f>
        <v>0</v>
      </c>
      <c r="D44" s="681">
        <f t="shared" ref="D44:K44" si="6">SUM(D24:D43)</f>
        <v>0</v>
      </c>
      <c r="E44" s="681">
        <f t="shared" si="6"/>
        <v>18450</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0</v>
      </c>
      <c r="J47" s="501"/>
      <c r="K47" s="501"/>
      <c r="L47" s="702"/>
    </row>
    <row r="48" spans="1:12" s="693" customFormat="1" ht="14.25" x14ac:dyDescent="0.2">
      <c r="A48" s="1011" t="s">
        <v>1685</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0</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18450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0</v>
      </c>
      <c r="D76" s="681">
        <f t="shared" si="7"/>
        <v>18450</v>
      </c>
      <c r="E76" s="681">
        <f t="shared" si="7"/>
        <v>0</v>
      </c>
      <c r="F76" s="681">
        <f t="shared" si="7"/>
        <v>0</v>
      </c>
      <c r="G76" s="681">
        <f t="shared" si="7"/>
        <v>0</v>
      </c>
      <c r="H76" s="681">
        <f t="shared" si="7"/>
        <v>0</v>
      </c>
      <c r="I76" s="681">
        <f t="shared" si="7"/>
        <v>0</v>
      </c>
      <c r="J76" s="681">
        <f t="shared" si="7"/>
        <v>0</v>
      </c>
      <c r="K76" s="681">
        <f t="shared" si="7"/>
        <v>0</v>
      </c>
      <c r="L76" s="498"/>
    </row>
    <row r="77" spans="1:12" ht="14.25" thickTop="1" thickBot="1" x14ac:dyDescent="0.25">
      <c r="A77" s="1014" t="s">
        <v>1377</v>
      </c>
      <c r="B77" s="699"/>
      <c r="C77" s="438">
        <f t="shared" ref="C77:K77" si="8">C44-C76</f>
        <v>0</v>
      </c>
      <c r="D77" s="438">
        <f t="shared" si="8"/>
        <v>-18450</v>
      </c>
      <c r="E77" s="438">
        <f t="shared" si="8"/>
        <v>18450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56" t="s">
        <v>681</v>
      </c>
      <c r="B78" s="2257"/>
      <c r="C78" s="437">
        <f t="shared" ref="C78:K78" si="9">C20+C77</f>
        <v>120362</v>
      </c>
      <c r="D78" s="437">
        <f t="shared" si="9"/>
        <v>-3363</v>
      </c>
      <c r="E78" s="437">
        <f t="shared" si="9"/>
        <v>27623</v>
      </c>
      <c r="F78" s="437">
        <f t="shared" si="9"/>
        <v>-100391</v>
      </c>
      <c r="G78" s="437">
        <f t="shared" si="9"/>
        <v>-35827</v>
      </c>
      <c r="H78" s="437">
        <f t="shared" si="9"/>
        <v>0</v>
      </c>
      <c r="I78" s="437">
        <f t="shared" si="9"/>
        <v>55533</v>
      </c>
      <c r="J78" s="437">
        <f t="shared" si="9"/>
        <v>33764</v>
      </c>
      <c r="K78" s="437">
        <f t="shared" si="9"/>
        <v>32538</v>
      </c>
      <c r="L78" s="499"/>
    </row>
    <row r="79" spans="1:12" ht="13.5" thickTop="1" x14ac:dyDescent="0.2">
      <c r="A79" s="809" t="s">
        <v>1954</v>
      </c>
      <c r="B79" s="454"/>
      <c r="C79" s="429">
        <v>2105996</v>
      </c>
      <c r="D79" s="429">
        <v>817062</v>
      </c>
      <c r="E79" s="429">
        <v>363059</v>
      </c>
      <c r="F79" s="429">
        <v>464372</v>
      </c>
      <c r="G79" s="429">
        <v>443241</v>
      </c>
      <c r="H79" s="429">
        <v>0</v>
      </c>
      <c r="I79" s="429">
        <v>177724</v>
      </c>
      <c r="J79" s="429">
        <v>347572</v>
      </c>
      <c r="K79" s="429">
        <v>99498</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1955</v>
      </c>
      <c r="B81" s="451"/>
      <c r="C81" s="479">
        <f>(SUM(C78:C80))</f>
        <v>2226358</v>
      </c>
      <c r="D81" s="479">
        <f>SUM(D78:D80)</f>
        <v>813699</v>
      </c>
      <c r="E81" s="479">
        <f t="shared" ref="E81:K81" si="10">SUM(E78:E80)</f>
        <v>390682</v>
      </c>
      <c r="F81" s="479">
        <f t="shared" si="10"/>
        <v>363981</v>
      </c>
      <c r="G81" s="479">
        <f t="shared" si="10"/>
        <v>407414</v>
      </c>
      <c r="H81" s="479">
        <f t="shared" si="10"/>
        <v>0</v>
      </c>
      <c r="I81" s="479">
        <f t="shared" si="10"/>
        <v>233257</v>
      </c>
      <c r="J81" s="479">
        <f t="shared" si="10"/>
        <v>381336</v>
      </c>
      <c r="K81" s="479">
        <f t="shared" si="10"/>
        <v>132036</v>
      </c>
      <c r="L81" s="38"/>
    </row>
    <row r="82" spans="1:12" ht="0.75" customHeight="1" thickTop="1" thickBot="1" x14ac:dyDescent="0.25">
      <c r="A82" s="622" t="s">
        <v>399</v>
      </c>
      <c r="B82" s="620"/>
      <c r="C82" s="1123">
        <f>(C81-C79)</f>
        <v>120362</v>
      </c>
      <c r="D82" s="1123">
        <f t="shared" ref="D82:K82" si="11">(D81-D79)</f>
        <v>-3363</v>
      </c>
      <c r="E82" s="1123">
        <f t="shared" si="11"/>
        <v>27623</v>
      </c>
      <c r="F82" s="1123">
        <f t="shared" si="11"/>
        <v>-100391</v>
      </c>
      <c r="G82" s="1123">
        <f t="shared" si="11"/>
        <v>-35827</v>
      </c>
      <c r="H82" s="1123">
        <f t="shared" si="11"/>
        <v>0</v>
      </c>
      <c r="I82" s="1123">
        <f t="shared" si="11"/>
        <v>55533</v>
      </c>
      <c r="J82" s="1123">
        <f t="shared" si="11"/>
        <v>33764</v>
      </c>
      <c r="K82" s="1123">
        <f t="shared" si="11"/>
        <v>32538</v>
      </c>
    </row>
    <row r="83" spans="1:12" ht="14.25" hidden="1" thickTop="1" thickBot="1" x14ac:dyDescent="0.25">
      <c r="A83" s="718" t="s">
        <v>400</v>
      </c>
      <c r="B83" s="621"/>
      <c r="C83" s="1124">
        <f>C82/C81</f>
        <v>5.4062284681978372E-2</v>
      </c>
      <c r="D83" s="1124">
        <f t="shared" ref="D83:K83" si="12">D82/D81</f>
        <v>-4.1329779193534713E-3</v>
      </c>
      <c r="E83" s="1124">
        <f t="shared" si="12"/>
        <v>7.0704562790197656E-2</v>
      </c>
      <c r="F83" s="1124">
        <f t="shared" si="12"/>
        <v>-0.27581384742610193</v>
      </c>
      <c r="G83" s="1124">
        <f t="shared" si="12"/>
        <v>-8.7937577010117479E-2</v>
      </c>
      <c r="H83" s="1124" t="e">
        <f t="shared" si="12"/>
        <v>#DIV/0!</v>
      </c>
      <c r="I83" s="1124">
        <f t="shared" si="12"/>
        <v>0.2380764564407499</v>
      </c>
      <c r="J83" s="1124">
        <f t="shared" si="12"/>
        <v>8.8541338871756137E-2</v>
      </c>
      <c r="K83" s="1124">
        <f t="shared" si="12"/>
        <v>0.24643279105698446</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O31" sqref="O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5"/>
      <c r="D4" s="495"/>
      <c r="E4" s="495"/>
      <c r="F4" s="550"/>
      <c r="G4" s="551"/>
      <c r="H4" s="552"/>
      <c r="I4" s="552"/>
      <c r="J4" s="552"/>
      <c r="K4" s="552"/>
    </row>
    <row r="5" spans="1:12" ht="14.25" x14ac:dyDescent="0.2">
      <c r="A5" s="899" t="s">
        <v>925</v>
      </c>
      <c r="B5" s="474"/>
      <c r="C5" s="412">
        <v>2719839</v>
      </c>
      <c r="D5" s="412">
        <v>543968</v>
      </c>
      <c r="E5" s="430">
        <v>893355</v>
      </c>
      <c r="F5" s="795">
        <v>217588</v>
      </c>
      <c r="G5" s="406">
        <v>49958</v>
      </c>
      <c r="H5" s="406">
        <v>0</v>
      </c>
      <c r="I5" s="406">
        <v>54398</v>
      </c>
      <c r="J5" s="430">
        <v>270500</v>
      </c>
      <c r="K5" s="406">
        <v>54398</v>
      </c>
    </row>
    <row r="6" spans="1:12" ht="14.25" x14ac:dyDescent="0.2">
      <c r="A6" s="900" t="s">
        <v>474</v>
      </c>
      <c r="B6" s="39">
        <v>1130</v>
      </c>
      <c r="C6" s="412">
        <v>54398</v>
      </c>
      <c r="D6" s="406">
        <v>0</v>
      </c>
      <c r="E6" s="475"/>
      <c r="F6" s="475"/>
      <c r="G6" s="427"/>
      <c r="H6" s="427"/>
      <c r="I6" s="427"/>
      <c r="J6" s="427"/>
      <c r="K6" s="427"/>
    </row>
    <row r="7" spans="1:12" x14ac:dyDescent="0.2">
      <c r="A7" s="900" t="s">
        <v>116</v>
      </c>
      <c r="B7" s="258">
        <v>1140</v>
      </c>
      <c r="C7" s="406">
        <v>271984</v>
      </c>
      <c r="D7" s="406">
        <v>0</v>
      </c>
      <c r="E7" s="427"/>
      <c r="F7" s="430">
        <v>0</v>
      </c>
      <c r="G7" s="430">
        <v>0</v>
      </c>
      <c r="H7" s="430">
        <v>0</v>
      </c>
      <c r="I7" s="427"/>
      <c r="J7" s="427"/>
      <c r="K7" s="427"/>
    </row>
    <row r="8" spans="1:12" x14ac:dyDescent="0.2">
      <c r="A8" s="900" t="s">
        <v>475</v>
      </c>
      <c r="B8" s="39">
        <v>1150</v>
      </c>
      <c r="C8" s="475"/>
      <c r="D8" s="475"/>
      <c r="E8" s="501"/>
      <c r="F8" s="501"/>
      <c r="G8" s="412">
        <v>71807</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3046221</v>
      </c>
      <c r="D12" s="478">
        <f t="shared" si="0"/>
        <v>543968</v>
      </c>
      <c r="E12" s="478">
        <f>SUM(E5:E11)</f>
        <v>893355</v>
      </c>
      <c r="F12" s="478">
        <f t="shared" si="0"/>
        <v>217588</v>
      </c>
      <c r="G12" s="478">
        <f t="shared" si="0"/>
        <v>121765</v>
      </c>
      <c r="H12" s="478">
        <f>SUM(H5:H10)</f>
        <v>0</v>
      </c>
      <c r="I12" s="478">
        <f t="shared" si="0"/>
        <v>54398</v>
      </c>
      <c r="J12" s="478">
        <f t="shared" si="0"/>
        <v>270500</v>
      </c>
      <c r="K12" s="479">
        <f t="shared" si="0"/>
        <v>54398</v>
      </c>
    </row>
    <row r="13" spans="1:12" ht="18" customHeight="1" thickTop="1" x14ac:dyDescent="0.2">
      <c r="A13" s="724" t="s">
        <v>519</v>
      </c>
      <c r="B13" s="1807">
        <v>1200</v>
      </c>
      <c r="C13" s="480"/>
      <c r="D13" s="480"/>
      <c r="E13" s="480"/>
      <c r="F13" s="480"/>
      <c r="G13" s="480"/>
      <c r="H13" s="480"/>
      <c r="I13" s="480"/>
      <c r="J13" s="480"/>
      <c r="K13" s="427"/>
    </row>
    <row r="14" spans="1:12" x14ac:dyDescent="0.2">
      <c r="A14" s="900" t="s">
        <v>4</v>
      </c>
      <c r="B14" s="39">
        <v>1210</v>
      </c>
      <c r="C14" s="477">
        <v>314</v>
      </c>
      <c r="D14" s="406">
        <v>56</v>
      </c>
      <c r="E14" s="406">
        <v>91</v>
      </c>
      <c r="F14" s="406">
        <v>22</v>
      </c>
      <c r="G14" s="406">
        <v>0</v>
      </c>
      <c r="H14" s="406">
        <v>0</v>
      </c>
      <c r="I14" s="406">
        <v>6</v>
      </c>
      <c r="J14" s="430">
        <v>28</v>
      </c>
      <c r="K14" s="406">
        <v>6</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8">
        <v>1230</v>
      </c>
      <c r="C16" s="477">
        <v>105055</v>
      </c>
      <c r="D16" s="406">
        <v>0</v>
      </c>
      <c r="E16" s="406">
        <v>0</v>
      </c>
      <c r="F16" s="406">
        <v>0</v>
      </c>
      <c r="G16" s="406">
        <v>8414</v>
      </c>
      <c r="H16" s="406">
        <v>0</v>
      </c>
      <c r="I16" s="406">
        <v>0</v>
      </c>
      <c r="J16" s="430">
        <v>0</v>
      </c>
      <c r="K16" s="406">
        <v>0</v>
      </c>
    </row>
    <row r="17" spans="1:11" ht="12.75" customHeight="1" x14ac:dyDescent="0.2">
      <c r="A17" s="900" t="s">
        <v>926</v>
      </c>
      <c r="B17" s="39">
        <v>1290</v>
      </c>
      <c r="C17" s="477">
        <v>3535</v>
      </c>
      <c r="D17" s="406">
        <v>645</v>
      </c>
      <c r="E17" s="406">
        <v>1013</v>
      </c>
      <c r="F17" s="406">
        <v>252</v>
      </c>
      <c r="G17" s="406">
        <v>152</v>
      </c>
      <c r="H17" s="406">
        <v>0</v>
      </c>
      <c r="I17" s="406">
        <v>61</v>
      </c>
      <c r="J17" s="430">
        <v>316</v>
      </c>
      <c r="K17" s="406">
        <v>61</v>
      </c>
    </row>
    <row r="18" spans="1:11" ht="12.75" customHeight="1" thickBot="1" x14ac:dyDescent="0.25">
      <c r="A18" s="458" t="s">
        <v>617</v>
      </c>
      <c r="B18" s="451"/>
      <c r="C18" s="481">
        <f>SUM(C14:C17)</f>
        <v>108904</v>
      </c>
      <c r="D18" s="481">
        <f t="shared" ref="D18:K18" si="1">SUM(D14:D17)</f>
        <v>701</v>
      </c>
      <c r="E18" s="481">
        <f t="shared" si="1"/>
        <v>1104</v>
      </c>
      <c r="F18" s="481">
        <f t="shared" si="1"/>
        <v>274</v>
      </c>
      <c r="G18" s="481">
        <f t="shared" si="1"/>
        <v>8566</v>
      </c>
      <c r="H18" s="481">
        <f t="shared" si="1"/>
        <v>0</v>
      </c>
      <c r="I18" s="481">
        <f t="shared" si="1"/>
        <v>67</v>
      </c>
      <c r="J18" s="481">
        <f t="shared" si="1"/>
        <v>344</v>
      </c>
      <c r="K18" s="1059">
        <f t="shared" si="1"/>
        <v>67</v>
      </c>
    </row>
    <row r="19" spans="1:11" ht="18" customHeight="1" thickTop="1" x14ac:dyDescent="0.2">
      <c r="A19" s="724" t="s">
        <v>520</v>
      </c>
      <c r="B19" s="1807">
        <v>1300</v>
      </c>
      <c r="C19" s="482"/>
      <c r="D19" s="482"/>
      <c r="E19" s="482"/>
      <c r="F19" s="482"/>
      <c r="G19" s="480"/>
      <c r="H19" s="482"/>
      <c r="I19" s="482"/>
      <c r="J19" s="482"/>
      <c r="K19" s="796"/>
    </row>
    <row r="20" spans="1:11" x14ac:dyDescent="0.2">
      <c r="A20" s="900" t="s">
        <v>1240</v>
      </c>
      <c r="B20" s="39">
        <v>1311</v>
      </c>
      <c r="C20" s="406">
        <v>23958</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23958</v>
      </c>
      <c r="D40" s="427"/>
      <c r="E40" s="427"/>
      <c r="F40" s="427"/>
      <c r="G40" s="427"/>
      <c r="H40" s="427"/>
      <c r="I40" s="427"/>
      <c r="J40" s="427"/>
      <c r="K40" s="427"/>
    </row>
    <row r="41" spans="1:11" ht="18" customHeight="1" thickTop="1" x14ac:dyDescent="0.2">
      <c r="A41" s="724" t="s">
        <v>311</v>
      </c>
      <c r="B41" s="1807">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4" t="s">
        <v>522</v>
      </c>
      <c r="B64" s="1807">
        <v>1500</v>
      </c>
      <c r="C64" s="427"/>
      <c r="D64" s="427"/>
      <c r="E64" s="427"/>
      <c r="F64" s="427"/>
      <c r="G64" s="427"/>
      <c r="H64" s="427"/>
      <c r="I64" s="427"/>
      <c r="J64" s="427"/>
      <c r="K64" s="427"/>
    </row>
    <row r="65" spans="1:11" ht="12.75" customHeight="1" x14ac:dyDescent="0.2">
      <c r="A65" s="900" t="s">
        <v>627</v>
      </c>
      <c r="B65" s="39">
        <v>1510</v>
      </c>
      <c r="C65" s="406">
        <v>9543</v>
      </c>
      <c r="D65" s="406">
        <v>4124</v>
      </c>
      <c r="E65" s="406">
        <v>2054</v>
      </c>
      <c r="F65" s="430">
        <v>2065</v>
      </c>
      <c r="G65" s="406">
        <v>1508</v>
      </c>
      <c r="H65" s="406">
        <v>0</v>
      </c>
      <c r="I65" s="406">
        <v>1068</v>
      </c>
      <c r="J65" s="430">
        <v>2132</v>
      </c>
      <c r="K65" s="406">
        <v>582</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9543</v>
      </c>
      <c r="D67" s="479">
        <f t="shared" ref="D67:K67" si="2">SUM(D65:D66)</f>
        <v>4124</v>
      </c>
      <c r="E67" s="479">
        <f t="shared" si="2"/>
        <v>2054</v>
      </c>
      <c r="F67" s="479">
        <f t="shared" si="2"/>
        <v>2065</v>
      </c>
      <c r="G67" s="479">
        <f t="shared" si="2"/>
        <v>1508</v>
      </c>
      <c r="H67" s="479">
        <f t="shared" si="2"/>
        <v>0</v>
      </c>
      <c r="I67" s="479">
        <f t="shared" si="2"/>
        <v>1068</v>
      </c>
      <c r="J67" s="479">
        <f t="shared" si="2"/>
        <v>2132</v>
      </c>
      <c r="K67" s="479">
        <f t="shared" si="2"/>
        <v>582</v>
      </c>
    </row>
    <row r="68" spans="1:11" ht="18" customHeight="1" thickTop="1" x14ac:dyDescent="0.2">
      <c r="A68" s="724" t="s">
        <v>523</v>
      </c>
      <c r="B68" s="1808">
        <v>1600</v>
      </c>
      <c r="C68" s="480"/>
      <c r="D68" s="427"/>
      <c r="E68" s="427"/>
      <c r="F68" s="427"/>
      <c r="G68" s="427"/>
      <c r="H68" s="427"/>
      <c r="I68" s="427"/>
      <c r="J68" s="427"/>
      <c r="K68" s="427"/>
    </row>
    <row r="69" spans="1:11" ht="12.75" customHeight="1" x14ac:dyDescent="0.2">
      <c r="A69" s="900" t="s">
        <v>752</v>
      </c>
      <c r="B69" s="39">
        <v>1611</v>
      </c>
      <c r="C69" s="406">
        <v>93328</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98487</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3603</v>
      </c>
      <c r="D73" s="427"/>
      <c r="E73" s="427"/>
      <c r="F73" s="427"/>
      <c r="G73" s="427"/>
      <c r="H73" s="427"/>
      <c r="I73" s="427"/>
      <c r="J73" s="427"/>
      <c r="K73" s="427"/>
    </row>
    <row r="74" spans="1:11" ht="12.75" customHeight="1" x14ac:dyDescent="0.2">
      <c r="A74" s="900" t="s">
        <v>26</v>
      </c>
      <c r="B74" s="39">
        <v>1690</v>
      </c>
      <c r="C74" s="477">
        <v>1052</v>
      </c>
      <c r="D74" s="427"/>
      <c r="E74" s="427"/>
      <c r="F74" s="427"/>
      <c r="G74" s="427"/>
      <c r="H74" s="427"/>
      <c r="I74" s="427"/>
      <c r="J74" s="427"/>
      <c r="K74" s="427"/>
    </row>
    <row r="75" spans="1:11" ht="12.75" customHeight="1" thickBot="1" x14ac:dyDescent="0.25">
      <c r="A75" s="458" t="s">
        <v>628</v>
      </c>
      <c r="B75" s="451"/>
      <c r="C75" s="479">
        <f>SUM(C69:C74)</f>
        <v>196470</v>
      </c>
      <c r="D75" s="427"/>
      <c r="E75" s="427"/>
      <c r="F75" s="427"/>
      <c r="G75" s="427"/>
      <c r="H75" s="427"/>
      <c r="I75" s="427"/>
      <c r="J75" s="427"/>
      <c r="K75" s="427"/>
    </row>
    <row r="76" spans="1:11" ht="18" customHeight="1" thickTop="1" x14ac:dyDescent="0.2">
      <c r="A76" s="724" t="s">
        <v>1027</v>
      </c>
      <c r="B76" s="1808">
        <v>1700</v>
      </c>
      <c r="C76" s="480"/>
      <c r="D76" s="427"/>
      <c r="E76" s="427"/>
      <c r="F76" s="427"/>
      <c r="G76" s="427"/>
      <c r="H76" s="427"/>
      <c r="I76" s="427"/>
      <c r="J76" s="427"/>
      <c r="K76" s="427"/>
    </row>
    <row r="77" spans="1:11" ht="12.75" customHeight="1" x14ac:dyDescent="0.2">
      <c r="A77" s="900" t="s">
        <v>629</v>
      </c>
      <c r="B77" s="39">
        <v>1711</v>
      </c>
      <c r="C77" s="483">
        <v>31544</v>
      </c>
      <c r="D77" s="406">
        <v>0</v>
      </c>
      <c r="E77" s="427"/>
      <c r="F77" s="427"/>
      <c r="G77" s="427"/>
      <c r="H77" s="427"/>
      <c r="I77" s="427"/>
      <c r="J77" s="427"/>
      <c r="K77" s="427"/>
    </row>
    <row r="78" spans="1:11" ht="12.75" customHeight="1" x14ac:dyDescent="0.2">
      <c r="A78" s="900" t="s">
        <v>79</v>
      </c>
      <c r="B78" s="39">
        <v>1719</v>
      </c>
      <c r="C78" s="477">
        <v>8986</v>
      </c>
      <c r="D78" s="406">
        <v>0</v>
      </c>
      <c r="E78" s="427"/>
      <c r="F78" s="427"/>
      <c r="G78" s="427"/>
      <c r="H78" s="427"/>
      <c r="I78" s="427"/>
      <c r="J78" s="427"/>
      <c r="K78" s="427"/>
    </row>
    <row r="79" spans="1:11" ht="12.75" customHeight="1" x14ac:dyDescent="0.2">
      <c r="A79" s="900" t="s">
        <v>630</v>
      </c>
      <c r="B79" s="39">
        <v>1720</v>
      </c>
      <c r="C79" s="477">
        <v>8395</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8942</v>
      </c>
      <c r="D81" s="406">
        <v>0</v>
      </c>
      <c r="E81" s="427"/>
      <c r="F81" s="427"/>
      <c r="G81" s="427"/>
      <c r="H81" s="427"/>
      <c r="I81" s="427"/>
      <c r="J81" s="427"/>
      <c r="K81" s="427"/>
    </row>
    <row r="82" spans="1:11" ht="12.75" customHeight="1" thickBot="1" x14ac:dyDescent="0.25">
      <c r="A82" s="458" t="s">
        <v>275</v>
      </c>
      <c r="B82" s="451"/>
      <c r="C82" s="478">
        <f>SUM(C77:C81)</f>
        <v>57867</v>
      </c>
      <c r="D82" s="479">
        <f>SUM(D77:D81)</f>
        <v>0</v>
      </c>
      <c r="E82" s="427"/>
      <c r="F82" s="427"/>
      <c r="G82" s="427"/>
      <c r="H82" s="427"/>
      <c r="I82" s="427"/>
      <c r="J82" s="427"/>
      <c r="K82" s="427"/>
    </row>
    <row r="83" spans="1:11" ht="18" customHeight="1" thickTop="1" x14ac:dyDescent="0.2">
      <c r="A83" s="724" t="s">
        <v>276</v>
      </c>
      <c r="B83" s="1808">
        <v>1800</v>
      </c>
      <c r="C83" s="480"/>
      <c r="D83" s="427"/>
      <c r="E83" s="427"/>
      <c r="F83" s="427"/>
      <c r="G83" s="427"/>
      <c r="H83" s="427"/>
      <c r="I83" s="427"/>
      <c r="J83" s="427"/>
      <c r="K83" s="427"/>
    </row>
    <row r="84" spans="1:11" ht="12.75" customHeight="1" x14ac:dyDescent="0.2">
      <c r="A84" s="900" t="s">
        <v>632</v>
      </c>
      <c r="B84" s="39">
        <v>1811</v>
      </c>
      <c r="C84" s="406">
        <v>51005</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51005</v>
      </c>
      <c r="D93" s="427"/>
      <c r="E93" s="427"/>
      <c r="F93" s="427"/>
      <c r="G93" s="427"/>
      <c r="H93" s="427"/>
      <c r="I93" s="427"/>
      <c r="J93" s="427"/>
      <c r="K93" s="427"/>
    </row>
    <row r="94" spans="1:11" ht="18" customHeight="1" thickTop="1" x14ac:dyDescent="0.2">
      <c r="A94" s="724" t="s">
        <v>1331</v>
      </c>
      <c r="B94" s="1808">
        <v>1900</v>
      </c>
      <c r="C94" s="480"/>
      <c r="D94" s="425"/>
      <c r="E94" s="427"/>
      <c r="F94" s="427"/>
      <c r="G94" s="427"/>
      <c r="H94" s="427"/>
      <c r="I94" s="427"/>
      <c r="J94" s="427"/>
      <c r="K94" s="427"/>
    </row>
    <row r="95" spans="1:11" ht="12.75" customHeight="1" x14ac:dyDescent="0.2">
      <c r="A95" s="900" t="s">
        <v>1231</v>
      </c>
      <c r="B95" s="39">
        <v>1910</v>
      </c>
      <c r="C95" s="406">
        <v>0</v>
      </c>
      <c r="D95" s="477">
        <v>0</v>
      </c>
      <c r="E95" s="425"/>
      <c r="F95" s="425"/>
      <c r="G95" s="425"/>
      <c r="H95" s="425"/>
      <c r="I95" s="425"/>
      <c r="J95" s="425"/>
      <c r="K95" s="425"/>
    </row>
    <row r="96" spans="1:11" ht="12.75" customHeight="1" x14ac:dyDescent="0.2">
      <c r="A96" s="900" t="s">
        <v>450</v>
      </c>
      <c r="B96" s="39">
        <v>1920</v>
      </c>
      <c r="C96" s="477">
        <v>1000</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3049</v>
      </c>
      <c r="D99" s="406">
        <v>9193</v>
      </c>
      <c r="E99" s="406">
        <v>0</v>
      </c>
      <c r="F99" s="406">
        <v>0</v>
      </c>
      <c r="G99" s="406">
        <v>0</v>
      </c>
      <c r="H99" s="406">
        <v>0</v>
      </c>
      <c r="I99" s="427"/>
      <c r="J99" s="430">
        <v>4442</v>
      </c>
      <c r="K99" s="406">
        <v>0</v>
      </c>
    </row>
    <row r="100" spans="1:12" ht="12.75" customHeight="1" x14ac:dyDescent="0.2">
      <c r="A100" s="900" t="s">
        <v>279</v>
      </c>
      <c r="B100" s="39">
        <v>1960</v>
      </c>
      <c r="C100" s="485">
        <v>0</v>
      </c>
      <c r="D100" s="485">
        <v>0</v>
      </c>
      <c r="E100" s="485">
        <v>0</v>
      </c>
      <c r="F100" s="485">
        <v>0</v>
      </c>
      <c r="G100" s="485">
        <v>0</v>
      </c>
      <c r="H100" s="485">
        <v>0</v>
      </c>
      <c r="I100" s="430">
        <v>0</v>
      </c>
      <c r="J100" s="485">
        <v>0</v>
      </c>
      <c r="K100" s="430">
        <v>0</v>
      </c>
    </row>
    <row r="101" spans="1:12" ht="12.75" customHeight="1" x14ac:dyDescent="0.2">
      <c r="A101" s="900" t="s">
        <v>280</v>
      </c>
      <c r="B101" s="39">
        <v>1970</v>
      </c>
      <c r="C101" s="485">
        <v>4200</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0</v>
      </c>
      <c r="I103" s="427"/>
      <c r="J103" s="687"/>
      <c r="K103" s="687"/>
    </row>
    <row r="104" spans="1:12" ht="12.75" customHeight="1" x14ac:dyDescent="0.2">
      <c r="A104" s="900" t="s">
        <v>973</v>
      </c>
      <c r="B104" s="39">
        <v>1991</v>
      </c>
      <c r="C104" s="485">
        <v>4338</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40416</v>
      </c>
      <c r="D106" s="485">
        <v>5175</v>
      </c>
      <c r="E106" s="430">
        <v>0</v>
      </c>
      <c r="F106" s="430">
        <v>0</v>
      </c>
      <c r="G106" s="430">
        <v>0</v>
      </c>
      <c r="H106" s="430">
        <v>0</v>
      </c>
      <c r="I106" s="425"/>
      <c r="J106" s="430">
        <v>0</v>
      </c>
      <c r="K106" s="430">
        <v>0</v>
      </c>
    </row>
    <row r="107" spans="1:12" ht="12.75" customHeight="1" x14ac:dyDescent="0.2">
      <c r="A107" s="900" t="s">
        <v>81</v>
      </c>
      <c r="B107" s="39">
        <v>1999</v>
      </c>
      <c r="C107" s="477">
        <v>6972</v>
      </c>
      <c r="D107" s="406">
        <v>1700</v>
      </c>
      <c r="E107" s="406">
        <v>0</v>
      </c>
      <c r="F107" s="406">
        <v>0</v>
      </c>
      <c r="G107" s="406">
        <v>0</v>
      </c>
      <c r="H107" s="406">
        <v>0</v>
      </c>
      <c r="I107" s="406">
        <v>0</v>
      </c>
      <c r="J107" s="430">
        <v>0</v>
      </c>
      <c r="K107" s="406">
        <v>0</v>
      </c>
    </row>
    <row r="108" spans="1:12" ht="12.75" customHeight="1" thickBot="1" x14ac:dyDescent="0.25">
      <c r="A108" s="458" t="s">
        <v>566</v>
      </c>
      <c r="B108" s="727"/>
      <c r="C108" s="478">
        <f>SUM(C95:C107)</f>
        <v>59975</v>
      </c>
      <c r="D108" s="478">
        <f t="shared" ref="D108:K108" si="3">SUM(D95:D107)</f>
        <v>16068</v>
      </c>
      <c r="E108" s="478">
        <f t="shared" si="3"/>
        <v>0</v>
      </c>
      <c r="F108" s="478">
        <f t="shared" si="3"/>
        <v>0</v>
      </c>
      <c r="G108" s="478">
        <f t="shared" si="3"/>
        <v>0</v>
      </c>
      <c r="H108" s="478">
        <f t="shared" si="3"/>
        <v>0</v>
      </c>
      <c r="I108" s="478">
        <f t="shared" si="3"/>
        <v>0</v>
      </c>
      <c r="J108" s="478">
        <f t="shared" si="3"/>
        <v>4442</v>
      </c>
      <c r="K108" s="479">
        <f t="shared" si="3"/>
        <v>0</v>
      </c>
    </row>
    <row r="109" spans="1:12" ht="14.25" thickTop="1" thickBot="1" x14ac:dyDescent="0.25">
      <c r="A109" s="803" t="s">
        <v>282</v>
      </c>
      <c r="B109" s="812" t="s">
        <v>650</v>
      </c>
      <c r="C109" s="487">
        <f t="shared" ref="C109:K109" si="4">SUM(C12,C18,C40,C63,C67,C75,C82,C93,C108,)</f>
        <v>3553943</v>
      </c>
      <c r="D109" s="487">
        <f t="shared" si="4"/>
        <v>564861</v>
      </c>
      <c r="E109" s="487">
        <f t="shared" si="4"/>
        <v>896513</v>
      </c>
      <c r="F109" s="487">
        <f t="shared" si="4"/>
        <v>219927</v>
      </c>
      <c r="G109" s="487">
        <f t="shared" si="4"/>
        <v>131839</v>
      </c>
      <c r="H109" s="487">
        <f t="shared" si="4"/>
        <v>0</v>
      </c>
      <c r="I109" s="487">
        <f t="shared" si="4"/>
        <v>55533</v>
      </c>
      <c r="J109" s="487">
        <f t="shared" si="4"/>
        <v>277418</v>
      </c>
      <c r="K109" s="437">
        <f t="shared" si="4"/>
        <v>55047</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1864</v>
      </c>
      <c r="B116" s="1810"/>
      <c r="C116" s="489"/>
      <c r="D116" s="425"/>
      <c r="E116" s="486"/>
      <c r="F116" s="425"/>
      <c r="G116" s="425"/>
      <c r="H116" s="486"/>
      <c r="I116" s="427"/>
      <c r="J116" s="425"/>
      <c r="K116" s="425"/>
    </row>
    <row r="117" spans="1:11" ht="12.75" customHeight="1" x14ac:dyDescent="0.2">
      <c r="A117" s="471" t="s">
        <v>1699</v>
      </c>
      <c r="B117" s="260">
        <v>3001</v>
      </c>
      <c r="C117" s="483">
        <v>1000360</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1000360</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1863</v>
      </c>
      <c r="B122" s="180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18374</v>
      </c>
      <c r="D124" s="486"/>
      <c r="E124" s="427"/>
      <c r="F124" s="795">
        <v>0</v>
      </c>
      <c r="G124" s="427"/>
      <c r="H124" s="427"/>
      <c r="I124" s="427"/>
      <c r="J124" s="427"/>
      <c r="K124" s="427"/>
    </row>
    <row r="125" spans="1:11" ht="12.75" customHeight="1" x14ac:dyDescent="0.2">
      <c r="A125" s="900" t="s">
        <v>1773</v>
      </c>
      <c r="B125" s="260">
        <v>3105</v>
      </c>
      <c r="C125" s="406">
        <v>63437</v>
      </c>
      <c r="D125" s="486"/>
      <c r="E125" s="427"/>
      <c r="F125" s="406">
        <v>0</v>
      </c>
      <c r="G125" s="427"/>
      <c r="H125" s="427"/>
      <c r="I125" s="427"/>
      <c r="J125" s="427"/>
      <c r="K125" s="427"/>
    </row>
    <row r="126" spans="1:11" ht="12.75" customHeight="1" x14ac:dyDescent="0.2">
      <c r="A126" s="900" t="s">
        <v>1013</v>
      </c>
      <c r="B126" s="260">
        <v>3110</v>
      </c>
      <c r="C126" s="477">
        <v>50411</v>
      </c>
      <c r="D126" s="406">
        <v>0</v>
      </c>
      <c r="E126" s="427"/>
      <c r="F126" s="406">
        <v>0</v>
      </c>
      <c r="G126" s="427"/>
      <c r="H126" s="427"/>
      <c r="I126" s="427"/>
      <c r="J126" s="427"/>
      <c r="K126" s="427"/>
    </row>
    <row r="127" spans="1:11" ht="12.75" customHeight="1" x14ac:dyDescent="0.2">
      <c r="A127" s="900" t="s">
        <v>111</v>
      </c>
      <c r="B127" s="260">
        <v>3120</v>
      </c>
      <c r="C127" s="406">
        <v>0</v>
      </c>
      <c r="D127" s="486"/>
      <c r="E127" s="427"/>
      <c r="F127" s="406">
        <v>0</v>
      </c>
      <c r="G127" s="427"/>
      <c r="H127" s="427"/>
      <c r="I127" s="427"/>
      <c r="J127" s="427"/>
      <c r="K127" s="427"/>
    </row>
    <row r="128" spans="1:11" ht="12.75" customHeight="1" x14ac:dyDescent="0.2">
      <c r="A128" s="900" t="s">
        <v>1774</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132222</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6164</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6164</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2">
        <f>SUM(G142:G143)</f>
        <v>0</v>
      </c>
      <c r="H144" s="427"/>
      <c r="I144" s="427"/>
      <c r="J144" s="427"/>
      <c r="K144" s="427"/>
    </row>
    <row r="145" spans="1:11" s="10" customFormat="1" ht="12.75" customHeight="1" thickTop="1" x14ac:dyDescent="0.2">
      <c r="A145" s="1985" t="s">
        <v>1223</v>
      </c>
      <c r="B145" s="1986">
        <v>3360</v>
      </c>
      <c r="C145" s="1802">
        <v>166</v>
      </c>
      <c r="D145" s="1796"/>
      <c r="E145" s="488"/>
      <c r="F145" s="427"/>
      <c r="G145" s="1987"/>
      <c r="H145" s="427"/>
      <c r="I145" s="427"/>
      <c r="J145" s="427"/>
      <c r="K145" s="427"/>
    </row>
    <row r="146" spans="1:11" ht="12.75" customHeight="1" thickBot="1" x14ac:dyDescent="0.25">
      <c r="A146" s="1983" t="s">
        <v>1074</v>
      </c>
      <c r="B146" s="1984">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9974</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0">
        <v>3500</v>
      </c>
      <c r="C151" s="477">
        <v>0</v>
      </c>
      <c r="D151" s="406">
        <v>0</v>
      </c>
      <c r="E151" s="486"/>
      <c r="F151" s="406">
        <v>63237</v>
      </c>
      <c r="G151" s="430">
        <v>0</v>
      </c>
      <c r="H151" s="427"/>
      <c r="I151" s="427"/>
      <c r="J151" s="427"/>
      <c r="K151" s="427"/>
    </row>
    <row r="152" spans="1:11" ht="12.75" customHeight="1" x14ac:dyDescent="0.2">
      <c r="A152" s="900" t="s">
        <v>1224</v>
      </c>
      <c r="B152" s="260">
        <v>3510</v>
      </c>
      <c r="C152" s="477">
        <v>0</v>
      </c>
      <c r="D152" s="406">
        <v>0</v>
      </c>
      <c r="E152" s="486"/>
      <c r="F152" s="406">
        <v>70567</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133804</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37936</v>
      </c>
      <c r="D158" s="420">
        <v>0</v>
      </c>
      <c r="E158" s="486"/>
      <c r="F158" s="418">
        <v>16534</v>
      </c>
      <c r="G158" s="418">
        <v>3350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260" t="s">
        <v>459</v>
      </c>
      <c r="B172" s="2261"/>
      <c r="C172" s="911">
        <f t="shared" ref="C172:K172" si="6">SUM(C131,C140,C144,C145:C149,C154,C155:C170,C171)</f>
        <v>186462</v>
      </c>
      <c r="D172" s="911">
        <f t="shared" si="6"/>
        <v>0</v>
      </c>
      <c r="E172" s="911">
        <f t="shared" si="6"/>
        <v>0</v>
      </c>
      <c r="F172" s="911">
        <f t="shared" si="6"/>
        <v>150338</v>
      </c>
      <c r="G172" s="911">
        <f t="shared" si="6"/>
        <v>3350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1186822</v>
      </c>
      <c r="D173" s="487">
        <f>SUM(D121,D172)</f>
        <v>0</v>
      </c>
      <c r="E173" s="487">
        <f>SUM(E121,E172)</f>
        <v>0</v>
      </c>
      <c r="F173" s="487">
        <f t="shared" ref="F173:K173" si="7">SUM(F121,F172)</f>
        <v>150338</v>
      </c>
      <c r="G173" s="487">
        <f t="shared" si="7"/>
        <v>3350</v>
      </c>
      <c r="H173" s="487">
        <f t="shared" si="7"/>
        <v>0</v>
      </c>
      <c r="I173" s="487">
        <f t="shared" si="7"/>
        <v>0</v>
      </c>
      <c r="J173" s="487">
        <f t="shared" si="7"/>
        <v>0</v>
      </c>
      <c r="K173" s="437">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62" t="s">
        <v>1865</v>
      </c>
      <c r="B175" s="2263"/>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68" t="s">
        <v>901</v>
      </c>
      <c r="B178" s="2269"/>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6" t="s">
        <v>1866</v>
      </c>
      <c r="B179" s="2267"/>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268" t="s">
        <v>902</v>
      </c>
      <c r="B184" s="2269"/>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6" t="s">
        <v>1867</v>
      </c>
      <c r="B185" s="2267"/>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2010</v>
      </c>
      <c r="B190" s="39">
        <v>4199</v>
      </c>
      <c r="C190" s="477">
        <v>0</v>
      </c>
      <c r="D190" s="406">
        <v>0</v>
      </c>
      <c r="E190" s="486"/>
      <c r="F190" s="406">
        <v>0</v>
      </c>
      <c r="G190" s="406">
        <v>0</v>
      </c>
      <c r="H190" s="427"/>
      <c r="I190" s="427"/>
      <c r="J190" s="427"/>
      <c r="K190" s="427"/>
    </row>
    <row r="191" spans="1:11" ht="12.75" customHeight="1" thickBot="1" x14ac:dyDescent="0.25">
      <c r="A191" s="458" t="s">
        <v>2011</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49110</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0</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49110</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56374</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56374</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324</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12278</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12602</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143833</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819" t="s">
        <v>873</v>
      </c>
      <c r="B259" s="1820"/>
      <c r="C259" s="1727">
        <f t="shared" ref="C259:H259" si="9">SUM(C230:C258)</f>
        <v>0</v>
      </c>
      <c r="D259" s="1088">
        <f t="shared" si="9"/>
        <v>0</v>
      </c>
      <c r="E259" s="1088">
        <f t="shared" si="9"/>
        <v>143833</v>
      </c>
      <c r="F259" s="1088">
        <f t="shared" si="9"/>
        <v>0</v>
      </c>
      <c r="G259" s="1088">
        <f t="shared" si="9"/>
        <v>0</v>
      </c>
      <c r="H259" s="1088">
        <f t="shared" si="9"/>
        <v>0</v>
      </c>
      <c r="I259" s="480"/>
      <c r="J259" s="1088">
        <f>SUM(J230:J258)</f>
        <v>0</v>
      </c>
      <c r="K259" s="682">
        <f>SUM(K230:K258)</f>
        <v>0</v>
      </c>
    </row>
    <row r="260" spans="1:11" ht="12.75" customHeight="1" thickTop="1" thickBot="1" x14ac:dyDescent="0.25">
      <c r="A260" s="1817" t="s">
        <v>1731</v>
      </c>
      <c r="B260" s="1818">
        <v>4901</v>
      </c>
      <c r="C260" s="1728">
        <v>0</v>
      </c>
      <c r="D260" s="476"/>
      <c r="E260" s="427"/>
      <c r="F260" s="427"/>
      <c r="G260" s="427"/>
      <c r="H260" s="427"/>
      <c r="I260" s="427"/>
      <c r="J260" s="427"/>
      <c r="K260" s="427"/>
    </row>
    <row r="261" spans="1:11" ht="12.75" customHeight="1" thickTop="1" thickBot="1" x14ac:dyDescent="0.25">
      <c r="A261" s="1722" t="s">
        <v>1798</v>
      </c>
      <c r="B261" s="1723">
        <v>4902</v>
      </c>
      <c r="C261" s="1721">
        <v>0</v>
      </c>
      <c r="D261" s="1696">
        <v>0</v>
      </c>
      <c r="E261" s="476"/>
      <c r="F261" s="1696">
        <v>0</v>
      </c>
      <c r="G261" s="1696">
        <v>0</v>
      </c>
      <c r="H261" s="476"/>
      <c r="I261" s="427"/>
      <c r="J261" s="476"/>
      <c r="K261" s="476"/>
    </row>
    <row r="262" spans="1:11" ht="12.75" customHeight="1" thickTop="1" thickBot="1" x14ac:dyDescent="0.25">
      <c r="A262" s="899" t="s">
        <v>1260</v>
      </c>
      <c r="B262" s="41">
        <v>4904</v>
      </c>
      <c r="C262" s="1660">
        <v>0</v>
      </c>
      <c r="D262" s="1721">
        <v>0</v>
      </c>
      <c r="E262" s="476"/>
      <c r="F262" s="480"/>
      <c r="G262" s="1721">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12212</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4407</v>
      </c>
      <c r="D270" s="418">
        <v>0</v>
      </c>
      <c r="E270" s="427"/>
      <c r="F270" s="418">
        <v>0</v>
      </c>
      <c r="G270" s="418">
        <v>0</v>
      </c>
      <c r="H270" s="427"/>
      <c r="I270" s="427"/>
      <c r="J270" s="427"/>
      <c r="K270" s="427"/>
    </row>
    <row r="271" spans="1:11" ht="12.75" customHeight="1" thickTop="1" thickBot="1" x14ac:dyDescent="0.25">
      <c r="A271" s="900" t="s">
        <v>436</v>
      </c>
      <c r="B271" s="39">
        <v>4992</v>
      </c>
      <c r="C271" s="491">
        <v>22373</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64" t="s">
        <v>1719</v>
      </c>
      <c r="B273" s="2265"/>
      <c r="C273" s="487">
        <f t="shared" ref="C273:H273" si="10">SUM(C191,C201,C211,C216,C224,C228,C229,C259:C272)</f>
        <v>157078</v>
      </c>
      <c r="D273" s="487">
        <f t="shared" si="10"/>
        <v>0</v>
      </c>
      <c r="E273" s="487">
        <f t="shared" si="10"/>
        <v>143833</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157078</v>
      </c>
      <c r="D274" s="487">
        <f>SUM(D178,D184,D273)</f>
        <v>0</v>
      </c>
      <c r="E274" s="487">
        <f>SUM(E178,E273)</f>
        <v>143833</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4897843</v>
      </c>
      <c r="D275" s="487">
        <f t="shared" si="12"/>
        <v>564861</v>
      </c>
      <c r="E275" s="487">
        <f t="shared" si="12"/>
        <v>1040346</v>
      </c>
      <c r="F275" s="487">
        <f t="shared" si="12"/>
        <v>370265</v>
      </c>
      <c r="G275" s="487">
        <f t="shared" si="12"/>
        <v>135189</v>
      </c>
      <c r="H275" s="487">
        <f t="shared" si="12"/>
        <v>0</v>
      </c>
      <c r="I275" s="487">
        <f t="shared" si="12"/>
        <v>55533</v>
      </c>
      <c r="J275" s="487">
        <f t="shared" si="12"/>
        <v>277418</v>
      </c>
      <c r="K275" s="437">
        <f t="shared" si="12"/>
        <v>55047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O31" sqref="O31"/>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58"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274" t="s">
        <v>335</v>
      </c>
      <c r="B3" s="2275"/>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3"/>
      <c r="J4" s="1852"/>
      <c r="K4" s="1853"/>
      <c r="L4" s="1852"/>
      <c r="M4" s="892"/>
      <c r="N4" s="892"/>
    </row>
    <row r="5" spans="1:14" x14ac:dyDescent="0.2">
      <c r="A5" s="1749" t="s">
        <v>1115</v>
      </c>
      <c r="B5" s="265">
        <v>1100</v>
      </c>
      <c r="C5" s="406">
        <v>2003445</v>
      </c>
      <c r="D5" s="406">
        <v>308787</v>
      </c>
      <c r="E5" s="406">
        <v>58133</v>
      </c>
      <c r="F5" s="406">
        <v>69331</v>
      </c>
      <c r="G5" s="406">
        <v>23790</v>
      </c>
      <c r="H5" s="406">
        <v>892</v>
      </c>
      <c r="I5" s="430">
        <v>0</v>
      </c>
      <c r="J5" s="430">
        <v>0</v>
      </c>
      <c r="K5" s="408">
        <f>SUM(C5:J5)</f>
        <v>2464378</v>
      </c>
      <c r="L5" s="406">
        <v>2530505</v>
      </c>
    </row>
    <row r="6" spans="1:14" x14ac:dyDescent="0.2">
      <c r="A6" s="1749" t="s">
        <v>1749</v>
      </c>
      <c r="B6" s="265" t="s">
        <v>1747</v>
      </c>
      <c r="C6" s="501"/>
      <c r="D6" s="501"/>
      <c r="E6" s="406">
        <v>0</v>
      </c>
      <c r="F6" s="501"/>
      <c r="G6" s="501"/>
      <c r="H6" s="501"/>
      <c r="I6" s="501"/>
      <c r="J6" s="501"/>
      <c r="K6" s="408">
        <f>SUM(C6,E6)</f>
        <v>0</v>
      </c>
      <c r="L6" s="406">
        <v>0</v>
      </c>
    </row>
    <row r="7" spans="1:14" x14ac:dyDescent="0.2">
      <c r="A7" s="1749" t="s">
        <v>170</v>
      </c>
      <c r="B7" s="265" t="s">
        <v>1121</v>
      </c>
      <c r="C7" s="430">
        <v>67439</v>
      </c>
      <c r="D7" s="430">
        <v>1389</v>
      </c>
      <c r="E7" s="430">
        <v>0</v>
      </c>
      <c r="F7" s="430">
        <v>0</v>
      </c>
      <c r="G7" s="430">
        <v>0</v>
      </c>
      <c r="H7" s="430">
        <v>0</v>
      </c>
      <c r="I7" s="430">
        <v>0</v>
      </c>
      <c r="J7" s="430">
        <v>0</v>
      </c>
      <c r="K7" s="408">
        <f t="shared" ref="K7:K32" si="0">SUM(C7:J7)</f>
        <v>68828</v>
      </c>
      <c r="L7" s="406">
        <v>70445</v>
      </c>
    </row>
    <row r="8" spans="1:14" x14ac:dyDescent="0.2">
      <c r="A8" s="1749" t="s">
        <v>171</v>
      </c>
      <c r="B8" s="265">
        <v>1200</v>
      </c>
      <c r="C8" s="406">
        <v>352950</v>
      </c>
      <c r="D8" s="406">
        <v>45984</v>
      </c>
      <c r="E8" s="406">
        <v>0</v>
      </c>
      <c r="F8" s="406">
        <v>1260</v>
      </c>
      <c r="G8" s="406">
        <v>0</v>
      </c>
      <c r="H8" s="406">
        <v>0</v>
      </c>
      <c r="I8" s="430">
        <v>0</v>
      </c>
      <c r="J8" s="430">
        <v>0</v>
      </c>
      <c r="K8" s="408">
        <f t="shared" si="0"/>
        <v>400194</v>
      </c>
      <c r="L8" s="406">
        <v>474982</v>
      </c>
    </row>
    <row r="9" spans="1:14" x14ac:dyDescent="0.2">
      <c r="A9" s="1749" t="s">
        <v>818</v>
      </c>
      <c r="B9" s="265" t="s">
        <v>1122</v>
      </c>
      <c r="C9" s="430">
        <v>0</v>
      </c>
      <c r="D9" s="430">
        <v>0</v>
      </c>
      <c r="E9" s="430">
        <v>0</v>
      </c>
      <c r="F9" s="430">
        <v>0</v>
      </c>
      <c r="G9" s="430">
        <v>0</v>
      </c>
      <c r="H9" s="430">
        <v>0</v>
      </c>
      <c r="I9" s="430">
        <v>0</v>
      </c>
      <c r="J9" s="430">
        <v>0</v>
      </c>
      <c r="K9" s="408">
        <f t="shared" si="0"/>
        <v>0</v>
      </c>
      <c r="L9" s="406">
        <v>0</v>
      </c>
    </row>
    <row r="10" spans="1:14" x14ac:dyDescent="0.2">
      <c r="A10" s="1749" t="s">
        <v>819</v>
      </c>
      <c r="B10" s="265">
        <v>1250</v>
      </c>
      <c r="C10" s="406">
        <v>36295</v>
      </c>
      <c r="D10" s="406">
        <v>13104</v>
      </c>
      <c r="E10" s="406">
        <v>0</v>
      </c>
      <c r="F10" s="406">
        <v>18175</v>
      </c>
      <c r="G10" s="406">
        <v>4440</v>
      </c>
      <c r="H10" s="406">
        <v>0</v>
      </c>
      <c r="I10" s="430">
        <v>0</v>
      </c>
      <c r="J10" s="430">
        <v>0</v>
      </c>
      <c r="K10" s="408">
        <f t="shared" si="0"/>
        <v>72014</v>
      </c>
      <c r="L10" s="406">
        <v>32460</v>
      </c>
    </row>
    <row r="11" spans="1:14" x14ac:dyDescent="0.2">
      <c r="A11" s="1749" t="s">
        <v>1321</v>
      </c>
      <c r="B11" s="265" t="s">
        <v>168</v>
      </c>
      <c r="C11" s="430">
        <v>0</v>
      </c>
      <c r="D11" s="430">
        <v>0</v>
      </c>
      <c r="E11" s="430">
        <v>0</v>
      </c>
      <c r="F11" s="430">
        <v>0</v>
      </c>
      <c r="G11" s="430">
        <v>0</v>
      </c>
      <c r="H11" s="430">
        <v>0</v>
      </c>
      <c r="I11" s="430">
        <v>0</v>
      </c>
      <c r="J11" s="430">
        <v>0</v>
      </c>
      <c r="K11" s="408">
        <f t="shared" si="0"/>
        <v>0</v>
      </c>
      <c r="L11" s="406">
        <v>0</v>
      </c>
    </row>
    <row r="12" spans="1:14" x14ac:dyDescent="0.2">
      <c r="A12" s="1749" t="s">
        <v>1116</v>
      </c>
      <c r="B12" s="265">
        <v>1300</v>
      </c>
      <c r="C12" s="406">
        <v>0</v>
      </c>
      <c r="D12" s="406">
        <v>0</v>
      </c>
      <c r="E12" s="406">
        <v>0</v>
      </c>
      <c r="F12" s="406">
        <v>0</v>
      </c>
      <c r="G12" s="406">
        <v>0</v>
      </c>
      <c r="H12" s="406">
        <v>0</v>
      </c>
      <c r="I12" s="430">
        <v>0</v>
      </c>
      <c r="J12" s="430">
        <v>0</v>
      </c>
      <c r="K12" s="408">
        <f t="shared" si="0"/>
        <v>0</v>
      </c>
      <c r="L12" s="406">
        <v>0</v>
      </c>
    </row>
    <row r="13" spans="1:14" x14ac:dyDescent="0.2">
      <c r="A13" s="1749" t="s">
        <v>820</v>
      </c>
      <c r="B13" s="265">
        <v>1400</v>
      </c>
      <c r="C13" s="406">
        <v>205164</v>
      </c>
      <c r="D13" s="406">
        <v>18145</v>
      </c>
      <c r="E13" s="406">
        <v>36</v>
      </c>
      <c r="F13" s="406">
        <v>6039</v>
      </c>
      <c r="G13" s="406">
        <v>1521</v>
      </c>
      <c r="H13" s="406">
        <v>701</v>
      </c>
      <c r="I13" s="430">
        <v>0</v>
      </c>
      <c r="J13" s="430">
        <v>0</v>
      </c>
      <c r="K13" s="408">
        <f t="shared" si="0"/>
        <v>231606</v>
      </c>
      <c r="L13" s="406">
        <v>238425</v>
      </c>
    </row>
    <row r="14" spans="1:14" x14ac:dyDescent="0.2">
      <c r="A14" s="1749" t="s">
        <v>1117</v>
      </c>
      <c r="B14" s="265">
        <v>1500</v>
      </c>
      <c r="C14" s="430">
        <v>153842</v>
      </c>
      <c r="D14" s="406">
        <v>368</v>
      </c>
      <c r="E14" s="406">
        <v>44219</v>
      </c>
      <c r="F14" s="406">
        <v>14026</v>
      </c>
      <c r="G14" s="406">
        <v>2460</v>
      </c>
      <c r="H14" s="406">
        <v>12119</v>
      </c>
      <c r="I14" s="430">
        <v>0</v>
      </c>
      <c r="J14" s="430">
        <v>0</v>
      </c>
      <c r="K14" s="408">
        <f t="shared" si="0"/>
        <v>227034</v>
      </c>
      <c r="L14" s="406">
        <v>260143</v>
      </c>
    </row>
    <row r="15" spans="1:14" x14ac:dyDescent="0.2">
      <c r="A15" s="1749" t="s">
        <v>1118</v>
      </c>
      <c r="B15" s="265">
        <v>1600</v>
      </c>
      <c r="C15" s="406">
        <v>0</v>
      </c>
      <c r="D15" s="406">
        <v>0</v>
      </c>
      <c r="E15" s="406">
        <v>0</v>
      </c>
      <c r="F15" s="406">
        <v>0</v>
      </c>
      <c r="G15" s="406">
        <v>0</v>
      </c>
      <c r="H15" s="406">
        <v>0</v>
      </c>
      <c r="I15" s="430">
        <v>0</v>
      </c>
      <c r="J15" s="430">
        <v>0</v>
      </c>
      <c r="K15" s="408">
        <f t="shared" si="0"/>
        <v>0</v>
      </c>
      <c r="L15" s="406">
        <v>0</v>
      </c>
    </row>
    <row r="16" spans="1:14" x14ac:dyDescent="0.2">
      <c r="A16" s="1749" t="s">
        <v>1143</v>
      </c>
      <c r="B16" s="265" t="s">
        <v>492</v>
      </c>
      <c r="C16" s="406">
        <v>0</v>
      </c>
      <c r="D16" s="406">
        <v>0</v>
      </c>
      <c r="E16" s="406">
        <v>0</v>
      </c>
      <c r="F16" s="406">
        <v>0</v>
      </c>
      <c r="G16" s="406">
        <v>0</v>
      </c>
      <c r="H16" s="406">
        <v>0</v>
      </c>
      <c r="I16" s="430">
        <v>0</v>
      </c>
      <c r="J16" s="430">
        <v>0</v>
      </c>
      <c r="K16" s="408">
        <f t="shared" si="0"/>
        <v>0</v>
      </c>
      <c r="L16" s="406">
        <v>0</v>
      </c>
    </row>
    <row r="17" spans="1:12" x14ac:dyDescent="0.2">
      <c r="A17" s="1749" t="s">
        <v>821</v>
      </c>
      <c r="B17" s="265" t="s">
        <v>169</v>
      </c>
      <c r="C17" s="430">
        <v>13836</v>
      </c>
      <c r="D17" s="430">
        <v>171</v>
      </c>
      <c r="E17" s="430">
        <v>0</v>
      </c>
      <c r="F17" s="430">
        <v>1217</v>
      </c>
      <c r="G17" s="430">
        <v>0</v>
      </c>
      <c r="H17" s="430">
        <v>23</v>
      </c>
      <c r="I17" s="430">
        <v>0</v>
      </c>
      <c r="J17" s="430">
        <v>0</v>
      </c>
      <c r="K17" s="408">
        <f t="shared" si="0"/>
        <v>15247</v>
      </c>
      <c r="L17" s="406">
        <v>12315</v>
      </c>
    </row>
    <row r="18" spans="1:12" x14ac:dyDescent="0.2">
      <c r="A18" s="1749" t="s">
        <v>1262</v>
      </c>
      <c r="B18" s="265">
        <v>1800</v>
      </c>
      <c r="C18" s="430">
        <v>0</v>
      </c>
      <c r="D18" s="430">
        <v>0</v>
      </c>
      <c r="E18" s="430">
        <v>0</v>
      </c>
      <c r="F18" s="430">
        <v>0</v>
      </c>
      <c r="G18" s="430">
        <v>0</v>
      </c>
      <c r="H18" s="406">
        <v>0</v>
      </c>
      <c r="I18" s="430">
        <v>0</v>
      </c>
      <c r="J18" s="430">
        <v>0</v>
      </c>
      <c r="K18" s="408">
        <f t="shared" si="0"/>
        <v>0</v>
      </c>
      <c r="L18" s="406">
        <v>0</v>
      </c>
    </row>
    <row r="19" spans="1:12" x14ac:dyDescent="0.2">
      <c r="A19" s="1749" t="s">
        <v>140</v>
      </c>
      <c r="B19" s="265">
        <v>1900</v>
      </c>
      <c r="C19" s="430">
        <v>0</v>
      </c>
      <c r="D19" s="430">
        <v>0</v>
      </c>
      <c r="E19" s="430">
        <v>0</v>
      </c>
      <c r="F19" s="430">
        <v>0</v>
      </c>
      <c r="G19" s="430">
        <v>0</v>
      </c>
      <c r="H19" s="430">
        <v>0</v>
      </c>
      <c r="I19" s="430">
        <v>0</v>
      </c>
      <c r="J19" s="430">
        <v>0</v>
      </c>
      <c r="K19" s="408">
        <f t="shared" si="0"/>
        <v>0</v>
      </c>
      <c r="L19" s="406">
        <v>0</v>
      </c>
    </row>
    <row r="20" spans="1:12" x14ac:dyDescent="0.2">
      <c r="A20" s="1750" t="s">
        <v>835</v>
      </c>
      <c r="B20" s="290" t="s">
        <v>822</v>
      </c>
      <c r="C20" s="501"/>
      <c r="D20" s="501"/>
      <c r="E20" s="501"/>
      <c r="F20" s="501"/>
      <c r="G20" s="501"/>
      <c r="H20" s="430">
        <v>0</v>
      </c>
      <c r="I20" s="407"/>
      <c r="J20" s="475"/>
      <c r="K20" s="408">
        <f t="shared" si="0"/>
        <v>0</v>
      </c>
      <c r="L20" s="433">
        <v>0</v>
      </c>
    </row>
    <row r="21" spans="1:12" x14ac:dyDescent="0.2">
      <c r="A21" s="1750" t="s">
        <v>836</v>
      </c>
      <c r="B21" s="290" t="s">
        <v>823</v>
      </c>
      <c r="C21" s="501"/>
      <c r="D21" s="501"/>
      <c r="E21" s="501"/>
      <c r="F21" s="501"/>
      <c r="G21" s="501"/>
      <c r="H21" s="680">
        <v>3355</v>
      </c>
      <c r="I21" s="407"/>
      <c r="J21" s="501"/>
      <c r="K21" s="408">
        <f t="shared" si="0"/>
        <v>3355</v>
      </c>
      <c r="L21" s="433">
        <v>3000</v>
      </c>
    </row>
    <row r="22" spans="1:12" x14ac:dyDescent="0.2">
      <c r="A22" s="1750" t="s">
        <v>837</v>
      </c>
      <c r="B22" s="290" t="s">
        <v>824</v>
      </c>
      <c r="C22" s="501"/>
      <c r="D22" s="501"/>
      <c r="E22" s="501"/>
      <c r="F22" s="501"/>
      <c r="G22" s="501"/>
      <c r="H22" s="680">
        <v>45789</v>
      </c>
      <c r="I22" s="407"/>
      <c r="J22" s="501"/>
      <c r="K22" s="408">
        <f t="shared" si="0"/>
        <v>45789</v>
      </c>
      <c r="L22" s="433">
        <v>100000</v>
      </c>
    </row>
    <row r="23" spans="1:12" x14ac:dyDescent="0.2">
      <c r="A23" s="1750" t="s">
        <v>838</v>
      </c>
      <c r="B23" s="290" t="s">
        <v>825</v>
      </c>
      <c r="C23" s="501"/>
      <c r="D23" s="501"/>
      <c r="E23" s="501"/>
      <c r="F23" s="501"/>
      <c r="G23" s="501"/>
      <c r="H23" s="680">
        <v>0</v>
      </c>
      <c r="I23" s="407"/>
      <c r="J23" s="501"/>
      <c r="K23" s="408">
        <f t="shared" si="0"/>
        <v>0</v>
      </c>
      <c r="L23" s="433">
        <v>0</v>
      </c>
    </row>
    <row r="24" spans="1:12" ht="12.75" customHeight="1" x14ac:dyDescent="0.2">
      <c r="A24" s="1750" t="s">
        <v>839</v>
      </c>
      <c r="B24" s="290" t="s">
        <v>826</v>
      </c>
      <c r="C24" s="501"/>
      <c r="D24" s="501"/>
      <c r="E24" s="501"/>
      <c r="F24" s="501"/>
      <c r="G24" s="501"/>
      <c r="H24" s="680">
        <v>0</v>
      </c>
      <c r="I24" s="407"/>
      <c r="J24" s="501"/>
      <c r="K24" s="408">
        <f t="shared" si="0"/>
        <v>0</v>
      </c>
      <c r="L24" s="433">
        <v>0</v>
      </c>
    </row>
    <row r="25" spans="1:12" ht="12.75" customHeight="1" x14ac:dyDescent="0.2">
      <c r="A25" s="1750" t="s">
        <v>920</v>
      </c>
      <c r="B25" s="290" t="s">
        <v>827</v>
      </c>
      <c r="C25" s="501"/>
      <c r="D25" s="501"/>
      <c r="E25" s="501"/>
      <c r="F25" s="501"/>
      <c r="G25" s="501"/>
      <c r="H25" s="680">
        <v>0</v>
      </c>
      <c r="I25" s="407"/>
      <c r="J25" s="501"/>
      <c r="K25" s="408">
        <f t="shared" si="0"/>
        <v>0</v>
      </c>
      <c r="L25" s="433">
        <v>0</v>
      </c>
    </row>
    <row r="26" spans="1:12" x14ac:dyDescent="0.2">
      <c r="A26" s="1750" t="s">
        <v>707</v>
      </c>
      <c r="B26" s="290" t="s">
        <v>828</v>
      </c>
      <c r="C26" s="501"/>
      <c r="D26" s="501"/>
      <c r="E26" s="501"/>
      <c r="F26" s="501"/>
      <c r="G26" s="501"/>
      <c r="H26" s="680">
        <v>0</v>
      </c>
      <c r="I26" s="407"/>
      <c r="J26" s="501"/>
      <c r="K26" s="408">
        <f t="shared" si="0"/>
        <v>0</v>
      </c>
      <c r="L26" s="433">
        <v>0</v>
      </c>
    </row>
    <row r="27" spans="1:12" x14ac:dyDescent="0.2">
      <c r="A27" s="1750" t="s">
        <v>708</v>
      </c>
      <c r="B27" s="290" t="s">
        <v>829</v>
      </c>
      <c r="C27" s="501"/>
      <c r="D27" s="501"/>
      <c r="E27" s="501"/>
      <c r="F27" s="501"/>
      <c r="G27" s="501"/>
      <c r="H27" s="680">
        <v>0</v>
      </c>
      <c r="I27" s="407"/>
      <c r="J27" s="501"/>
      <c r="K27" s="408">
        <f t="shared" si="0"/>
        <v>0</v>
      </c>
      <c r="L27" s="433">
        <v>0</v>
      </c>
    </row>
    <row r="28" spans="1:12" x14ac:dyDescent="0.2">
      <c r="A28" s="1750" t="s">
        <v>156</v>
      </c>
      <c r="B28" s="290" t="s">
        <v>830</v>
      </c>
      <c r="C28" s="501"/>
      <c r="D28" s="501"/>
      <c r="E28" s="501"/>
      <c r="F28" s="501"/>
      <c r="G28" s="501"/>
      <c r="H28" s="680">
        <v>0</v>
      </c>
      <c r="I28" s="407"/>
      <c r="J28" s="501"/>
      <c r="K28" s="408">
        <f t="shared" si="0"/>
        <v>0</v>
      </c>
      <c r="L28" s="433">
        <v>0</v>
      </c>
    </row>
    <row r="29" spans="1:12" x14ac:dyDescent="0.2">
      <c r="A29" s="1750" t="s">
        <v>157</v>
      </c>
      <c r="B29" s="290" t="s">
        <v>831</v>
      </c>
      <c r="C29" s="501"/>
      <c r="D29" s="501"/>
      <c r="E29" s="501"/>
      <c r="F29" s="501"/>
      <c r="G29" s="501"/>
      <c r="H29" s="680">
        <v>0</v>
      </c>
      <c r="I29" s="407"/>
      <c r="J29" s="501"/>
      <c r="K29" s="408">
        <f t="shared" si="0"/>
        <v>0</v>
      </c>
      <c r="L29" s="433">
        <v>0</v>
      </c>
    </row>
    <row r="30" spans="1:12" x14ac:dyDescent="0.2">
      <c r="A30" s="1750" t="s">
        <v>158</v>
      </c>
      <c r="B30" s="290" t="s">
        <v>832</v>
      </c>
      <c r="C30" s="501"/>
      <c r="D30" s="501"/>
      <c r="E30" s="501"/>
      <c r="F30" s="501"/>
      <c r="G30" s="501"/>
      <c r="H30" s="680">
        <v>0</v>
      </c>
      <c r="I30" s="407"/>
      <c r="J30" s="501"/>
      <c r="K30" s="408">
        <f t="shared" si="0"/>
        <v>0</v>
      </c>
      <c r="L30" s="433">
        <v>0</v>
      </c>
    </row>
    <row r="31" spans="1:12" x14ac:dyDescent="0.2">
      <c r="A31" s="1750" t="s">
        <v>159</v>
      </c>
      <c r="B31" s="290" t="s">
        <v>833</v>
      </c>
      <c r="C31" s="501"/>
      <c r="D31" s="501"/>
      <c r="E31" s="501"/>
      <c r="F31" s="501"/>
      <c r="G31" s="501"/>
      <c r="H31" s="680">
        <v>0</v>
      </c>
      <c r="I31" s="407"/>
      <c r="J31" s="501"/>
      <c r="K31" s="408">
        <f t="shared" si="0"/>
        <v>0</v>
      </c>
      <c r="L31" s="433">
        <v>0</v>
      </c>
    </row>
    <row r="32" spans="1:12" x14ac:dyDescent="0.2">
      <c r="A32" s="1751"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2832971</v>
      </c>
      <c r="D33" s="409">
        <f t="shared" ref="D33:L33" si="1">SUM(D5:D32)</f>
        <v>387948</v>
      </c>
      <c r="E33" s="409">
        <f t="shared" si="1"/>
        <v>102388</v>
      </c>
      <c r="F33" s="409">
        <f t="shared" si="1"/>
        <v>110048</v>
      </c>
      <c r="G33" s="409">
        <f t="shared" si="1"/>
        <v>32211</v>
      </c>
      <c r="H33" s="409">
        <f t="shared" si="1"/>
        <v>62879</v>
      </c>
      <c r="I33" s="409">
        <f t="shared" si="1"/>
        <v>0</v>
      </c>
      <c r="J33" s="409">
        <f t="shared" si="1"/>
        <v>0</v>
      </c>
      <c r="K33" s="409">
        <f t="shared" si="1"/>
        <v>3528445</v>
      </c>
      <c r="L33" s="409">
        <f t="shared" si="1"/>
        <v>3722275</v>
      </c>
    </row>
    <row r="34" spans="1:14" s="25" customFormat="1" ht="18" customHeight="1" thickTop="1" x14ac:dyDescent="0.2">
      <c r="A34" s="1752" t="s">
        <v>49</v>
      </c>
      <c r="B34" s="1805" t="s">
        <v>649</v>
      </c>
      <c r="C34" s="410"/>
      <c r="D34" s="410"/>
      <c r="E34" s="410"/>
      <c r="F34" s="410"/>
      <c r="G34" s="410"/>
      <c r="H34" s="410"/>
      <c r="I34" s="407"/>
      <c r="J34" s="407"/>
      <c r="K34" s="407"/>
      <c r="L34" s="407"/>
      <c r="M34" s="893"/>
      <c r="N34" s="893"/>
    </row>
    <row r="35" spans="1:14" s="25" customFormat="1" ht="13.5" customHeight="1" x14ac:dyDescent="0.2">
      <c r="A35" s="1753" t="s">
        <v>675</v>
      </c>
      <c r="B35" s="207"/>
      <c r="C35" s="411"/>
      <c r="D35" s="411"/>
      <c r="E35" s="411"/>
      <c r="F35" s="411"/>
      <c r="G35" s="411"/>
      <c r="H35" s="411"/>
      <c r="I35" s="407"/>
      <c r="J35" s="407"/>
      <c r="K35" s="407"/>
      <c r="L35" s="407"/>
      <c r="M35" s="893"/>
      <c r="N35" s="893"/>
    </row>
    <row r="36" spans="1:14" x14ac:dyDescent="0.2">
      <c r="A36" s="1749" t="s">
        <v>1264</v>
      </c>
      <c r="B36" s="265">
        <v>2110</v>
      </c>
      <c r="C36" s="412">
        <v>0</v>
      </c>
      <c r="D36" s="412">
        <v>0</v>
      </c>
      <c r="E36" s="412">
        <v>0</v>
      </c>
      <c r="F36" s="412">
        <v>0</v>
      </c>
      <c r="G36" s="412">
        <v>0</v>
      </c>
      <c r="H36" s="412">
        <v>0</v>
      </c>
      <c r="I36" s="430">
        <v>0</v>
      </c>
      <c r="J36" s="430">
        <v>0</v>
      </c>
      <c r="K36" s="408">
        <f t="shared" ref="K36:K41" si="2">SUM(C36:J36)</f>
        <v>0</v>
      </c>
      <c r="L36" s="406">
        <v>0</v>
      </c>
    </row>
    <row r="37" spans="1:14" x14ac:dyDescent="0.2">
      <c r="A37" s="1749" t="s">
        <v>1265</v>
      </c>
      <c r="B37" s="265">
        <v>2120</v>
      </c>
      <c r="C37" s="430">
        <v>53761</v>
      </c>
      <c r="D37" s="430">
        <v>6012</v>
      </c>
      <c r="E37" s="430">
        <v>0</v>
      </c>
      <c r="F37" s="430">
        <v>70</v>
      </c>
      <c r="G37" s="406">
        <v>0</v>
      </c>
      <c r="H37" s="406">
        <v>0</v>
      </c>
      <c r="I37" s="430">
        <v>0</v>
      </c>
      <c r="J37" s="430">
        <v>0</v>
      </c>
      <c r="K37" s="408">
        <f t="shared" si="2"/>
        <v>59843</v>
      </c>
      <c r="L37" s="406">
        <v>62634</v>
      </c>
    </row>
    <row r="38" spans="1:14" x14ac:dyDescent="0.2">
      <c r="A38" s="1749" t="s">
        <v>220</v>
      </c>
      <c r="B38" s="265">
        <v>2130</v>
      </c>
      <c r="C38" s="430">
        <v>14579</v>
      </c>
      <c r="D38" s="430">
        <v>0</v>
      </c>
      <c r="E38" s="430">
        <v>0</v>
      </c>
      <c r="F38" s="430">
        <v>1382</v>
      </c>
      <c r="G38" s="430">
        <v>0</v>
      </c>
      <c r="H38" s="406">
        <v>631</v>
      </c>
      <c r="I38" s="430">
        <v>0</v>
      </c>
      <c r="J38" s="430">
        <v>0</v>
      </c>
      <c r="K38" s="408">
        <f t="shared" si="2"/>
        <v>16592</v>
      </c>
      <c r="L38" s="406">
        <v>21000</v>
      </c>
    </row>
    <row r="39" spans="1:14" x14ac:dyDescent="0.2">
      <c r="A39" s="1749" t="s">
        <v>221</v>
      </c>
      <c r="B39" s="265">
        <v>2140</v>
      </c>
      <c r="C39" s="430">
        <v>0</v>
      </c>
      <c r="D39" s="430">
        <v>0</v>
      </c>
      <c r="E39" s="430">
        <v>0</v>
      </c>
      <c r="F39" s="430">
        <v>0</v>
      </c>
      <c r="G39" s="430">
        <v>0</v>
      </c>
      <c r="H39" s="430">
        <v>0</v>
      </c>
      <c r="I39" s="430">
        <v>0</v>
      </c>
      <c r="J39" s="430">
        <v>0</v>
      </c>
      <c r="K39" s="408">
        <f t="shared" si="2"/>
        <v>0</v>
      </c>
      <c r="L39" s="406">
        <v>0</v>
      </c>
    </row>
    <row r="40" spans="1:14" x14ac:dyDescent="0.2">
      <c r="A40" s="1749" t="s">
        <v>222</v>
      </c>
      <c r="B40" s="265">
        <v>2150</v>
      </c>
      <c r="C40" s="406">
        <v>61001</v>
      </c>
      <c r="D40" s="406">
        <v>5545</v>
      </c>
      <c r="E40" s="406">
        <v>0</v>
      </c>
      <c r="F40" s="406">
        <v>1524</v>
      </c>
      <c r="G40" s="406">
        <v>0</v>
      </c>
      <c r="H40" s="406">
        <v>0</v>
      </c>
      <c r="I40" s="430">
        <v>0</v>
      </c>
      <c r="J40" s="430">
        <v>0</v>
      </c>
      <c r="K40" s="408">
        <f t="shared" si="2"/>
        <v>68070</v>
      </c>
      <c r="L40" s="406">
        <v>77149</v>
      </c>
    </row>
    <row r="41" spans="1:14" x14ac:dyDescent="0.2">
      <c r="A41" s="1749" t="s">
        <v>1883</v>
      </c>
      <c r="B41" s="265">
        <v>2190</v>
      </c>
      <c r="C41" s="406">
        <v>0</v>
      </c>
      <c r="D41" s="406">
        <v>0</v>
      </c>
      <c r="E41" s="406">
        <v>0</v>
      </c>
      <c r="F41" s="406">
        <v>0</v>
      </c>
      <c r="G41" s="406">
        <v>0</v>
      </c>
      <c r="H41" s="406">
        <v>0</v>
      </c>
      <c r="I41" s="430">
        <v>0</v>
      </c>
      <c r="J41" s="430">
        <v>0</v>
      </c>
      <c r="K41" s="408">
        <f t="shared" si="2"/>
        <v>0</v>
      </c>
      <c r="L41" s="406">
        <v>0</v>
      </c>
    </row>
    <row r="42" spans="1:14" ht="12.75" customHeight="1" thickBot="1" x14ac:dyDescent="0.25">
      <c r="A42" s="874" t="s">
        <v>640</v>
      </c>
      <c r="B42" s="462" t="s">
        <v>812</v>
      </c>
      <c r="C42" s="409">
        <f>SUM(C36:C41)</f>
        <v>129341</v>
      </c>
      <c r="D42" s="409">
        <f t="shared" ref="D42:L42" si="3">SUM(D36:D41)</f>
        <v>11557</v>
      </c>
      <c r="E42" s="409">
        <f t="shared" si="3"/>
        <v>0</v>
      </c>
      <c r="F42" s="409">
        <f t="shared" si="3"/>
        <v>2976</v>
      </c>
      <c r="G42" s="409">
        <f t="shared" si="3"/>
        <v>0</v>
      </c>
      <c r="H42" s="409">
        <f t="shared" si="3"/>
        <v>631</v>
      </c>
      <c r="I42" s="409">
        <f t="shared" si="3"/>
        <v>0</v>
      </c>
      <c r="J42" s="409">
        <f t="shared" si="3"/>
        <v>0</v>
      </c>
      <c r="K42" s="409">
        <f t="shared" si="3"/>
        <v>144505</v>
      </c>
      <c r="L42" s="409">
        <f t="shared" si="3"/>
        <v>160783</v>
      </c>
    </row>
    <row r="43" spans="1:14" ht="13.5" thickTop="1" x14ac:dyDescent="0.2">
      <c r="A43" s="1754" t="s">
        <v>676</v>
      </c>
      <c r="B43" s="509"/>
      <c r="C43" s="413"/>
      <c r="D43" s="413"/>
      <c r="E43" s="413"/>
      <c r="F43" s="413"/>
      <c r="G43" s="413"/>
      <c r="H43" s="413"/>
      <c r="I43" s="407"/>
      <c r="J43" s="407"/>
      <c r="K43" s="413"/>
      <c r="L43" s="413"/>
    </row>
    <row r="44" spans="1:14" x14ac:dyDescent="0.2">
      <c r="A44" s="1749" t="s">
        <v>955</v>
      </c>
      <c r="B44" s="265">
        <v>2210</v>
      </c>
      <c r="C44" s="412">
        <v>4000</v>
      </c>
      <c r="D44" s="412">
        <v>1542</v>
      </c>
      <c r="E44" s="412">
        <v>14757</v>
      </c>
      <c r="F44" s="412">
        <v>696</v>
      </c>
      <c r="G44" s="412">
        <v>0</v>
      </c>
      <c r="H44" s="412">
        <v>0</v>
      </c>
      <c r="I44" s="430">
        <v>0</v>
      </c>
      <c r="J44" s="430">
        <v>0</v>
      </c>
      <c r="K44" s="414">
        <f>SUM(C44:J44)</f>
        <v>20995</v>
      </c>
      <c r="L44" s="412">
        <v>17986</v>
      </c>
    </row>
    <row r="45" spans="1:14" x14ac:dyDescent="0.2">
      <c r="A45" s="1749" t="s">
        <v>956</v>
      </c>
      <c r="B45" s="265">
        <v>2220</v>
      </c>
      <c r="C45" s="406">
        <v>33705</v>
      </c>
      <c r="D45" s="406">
        <v>5296</v>
      </c>
      <c r="E45" s="406">
        <v>6239</v>
      </c>
      <c r="F45" s="406">
        <v>4305</v>
      </c>
      <c r="G45" s="406">
        <v>0</v>
      </c>
      <c r="H45" s="406">
        <v>0</v>
      </c>
      <c r="I45" s="430">
        <v>0</v>
      </c>
      <c r="J45" s="430">
        <v>0</v>
      </c>
      <c r="K45" s="414">
        <f>SUM(C45:J45)</f>
        <v>49545</v>
      </c>
      <c r="L45" s="406">
        <v>52229</v>
      </c>
    </row>
    <row r="46" spans="1:14" x14ac:dyDescent="0.2">
      <c r="A46" s="1749" t="s">
        <v>957</v>
      </c>
      <c r="B46" s="265">
        <v>2230</v>
      </c>
      <c r="C46" s="406">
        <v>0</v>
      </c>
      <c r="D46" s="406">
        <v>0</v>
      </c>
      <c r="E46" s="406">
        <v>2664</v>
      </c>
      <c r="F46" s="406">
        <v>0</v>
      </c>
      <c r="G46" s="406">
        <v>0</v>
      </c>
      <c r="H46" s="406">
        <v>0</v>
      </c>
      <c r="I46" s="430">
        <v>0</v>
      </c>
      <c r="J46" s="430">
        <v>0</v>
      </c>
      <c r="K46" s="414">
        <f>SUM(C46:J46)</f>
        <v>2664</v>
      </c>
      <c r="L46" s="406">
        <v>3793</v>
      </c>
    </row>
    <row r="47" spans="1:14" ht="12.75" customHeight="1" thickBot="1" x14ac:dyDescent="0.25">
      <c r="A47" s="874" t="s">
        <v>641</v>
      </c>
      <c r="B47" s="462" t="s">
        <v>33</v>
      </c>
      <c r="C47" s="409">
        <f>SUM(C44:C46)</f>
        <v>37705</v>
      </c>
      <c r="D47" s="409">
        <f t="shared" ref="D47:K47" si="4">SUM(D44:D46)</f>
        <v>6838</v>
      </c>
      <c r="E47" s="409">
        <f t="shared" si="4"/>
        <v>23660</v>
      </c>
      <c r="F47" s="409">
        <f t="shared" si="4"/>
        <v>5001</v>
      </c>
      <c r="G47" s="409">
        <f t="shared" si="4"/>
        <v>0</v>
      </c>
      <c r="H47" s="409">
        <f t="shared" si="4"/>
        <v>0</v>
      </c>
      <c r="I47" s="409">
        <f t="shared" si="4"/>
        <v>0</v>
      </c>
      <c r="J47" s="409">
        <f t="shared" si="4"/>
        <v>0</v>
      </c>
      <c r="K47" s="409">
        <f t="shared" si="4"/>
        <v>73204</v>
      </c>
      <c r="L47" s="409">
        <f>SUM(L44:L46)</f>
        <v>74008</v>
      </c>
    </row>
    <row r="48" spans="1:14" ht="13.5" thickTop="1" x14ac:dyDescent="0.2">
      <c r="A48" s="1754" t="s">
        <v>695</v>
      </c>
      <c r="B48" s="509"/>
      <c r="C48" s="413"/>
      <c r="D48" s="413"/>
      <c r="E48" s="413"/>
      <c r="F48" s="413"/>
      <c r="G48" s="413"/>
      <c r="H48" s="413"/>
      <c r="I48" s="407"/>
      <c r="J48" s="407"/>
      <c r="K48" s="413"/>
      <c r="L48" s="413"/>
    </row>
    <row r="49" spans="1:14" x14ac:dyDescent="0.2">
      <c r="A49" s="1749" t="s">
        <v>958</v>
      </c>
      <c r="B49" s="265">
        <v>2310</v>
      </c>
      <c r="C49" s="412">
        <v>0</v>
      </c>
      <c r="D49" s="412">
        <v>0</v>
      </c>
      <c r="E49" s="412">
        <v>30199</v>
      </c>
      <c r="F49" s="412">
        <v>141</v>
      </c>
      <c r="G49" s="412">
        <v>0</v>
      </c>
      <c r="H49" s="412">
        <v>9393</v>
      </c>
      <c r="I49" s="430">
        <v>0</v>
      </c>
      <c r="J49" s="430">
        <v>0</v>
      </c>
      <c r="K49" s="414">
        <f>SUM(C49:J49)</f>
        <v>39733</v>
      </c>
      <c r="L49" s="412">
        <v>44120</v>
      </c>
    </row>
    <row r="50" spans="1:14" x14ac:dyDescent="0.2">
      <c r="A50" s="1749" t="s">
        <v>959</v>
      </c>
      <c r="B50" s="265">
        <v>2320</v>
      </c>
      <c r="C50" s="406">
        <v>43243</v>
      </c>
      <c r="D50" s="406">
        <v>53</v>
      </c>
      <c r="E50" s="406">
        <v>515</v>
      </c>
      <c r="F50" s="406">
        <v>0</v>
      </c>
      <c r="G50" s="406">
        <v>0</v>
      </c>
      <c r="H50" s="406">
        <v>25</v>
      </c>
      <c r="I50" s="430">
        <v>0</v>
      </c>
      <c r="J50" s="430">
        <v>0</v>
      </c>
      <c r="K50" s="414">
        <f>SUM(C50:J50)</f>
        <v>43836</v>
      </c>
      <c r="L50" s="406">
        <v>46813</v>
      </c>
    </row>
    <row r="51" spans="1:14" x14ac:dyDescent="0.2">
      <c r="A51" s="1749" t="s">
        <v>45</v>
      </c>
      <c r="B51" s="265">
        <v>2330</v>
      </c>
      <c r="C51" s="406">
        <v>0</v>
      </c>
      <c r="D51" s="406">
        <v>0</v>
      </c>
      <c r="E51" s="406">
        <v>0</v>
      </c>
      <c r="F51" s="406">
        <v>0</v>
      </c>
      <c r="G51" s="406">
        <v>0</v>
      </c>
      <c r="H51" s="406">
        <v>0</v>
      </c>
      <c r="I51" s="430">
        <v>0</v>
      </c>
      <c r="J51" s="430">
        <v>0</v>
      </c>
      <c r="K51" s="414">
        <f>SUM(C51:J51)</f>
        <v>0</v>
      </c>
      <c r="L51" s="406">
        <v>0</v>
      </c>
    </row>
    <row r="52" spans="1:14" ht="22.5" x14ac:dyDescent="0.2">
      <c r="A52" s="175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43243</v>
      </c>
      <c r="D53" s="409">
        <f t="shared" ref="D53:L53" si="5">SUM(D49:D52)</f>
        <v>53</v>
      </c>
      <c r="E53" s="409">
        <f t="shared" si="5"/>
        <v>30714</v>
      </c>
      <c r="F53" s="409">
        <f t="shared" si="5"/>
        <v>141</v>
      </c>
      <c r="G53" s="409">
        <f t="shared" si="5"/>
        <v>0</v>
      </c>
      <c r="H53" s="409">
        <f t="shared" si="5"/>
        <v>9418</v>
      </c>
      <c r="I53" s="409">
        <f t="shared" si="5"/>
        <v>0</v>
      </c>
      <c r="J53" s="409">
        <f t="shared" si="5"/>
        <v>0</v>
      </c>
      <c r="K53" s="409">
        <f t="shared" si="5"/>
        <v>83569</v>
      </c>
      <c r="L53" s="409">
        <f t="shared" si="5"/>
        <v>90933</v>
      </c>
    </row>
    <row r="54" spans="1:14" ht="13.5" thickTop="1" x14ac:dyDescent="0.2">
      <c r="A54" s="1754" t="s">
        <v>696</v>
      </c>
      <c r="B54" s="509"/>
      <c r="C54" s="413"/>
      <c r="D54" s="413"/>
      <c r="E54" s="413"/>
      <c r="F54" s="413"/>
      <c r="G54" s="413"/>
      <c r="H54" s="413"/>
      <c r="I54" s="407"/>
      <c r="J54" s="407"/>
      <c r="K54" s="413"/>
      <c r="L54" s="413"/>
    </row>
    <row r="55" spans="1:14" x14ac:dyDescent="0.2">
      <c r="A55" s="1749" t="s">
        <v>1234</v>
      </c>
      <c r="B55" s="265">
        <v>2410</v>
      </c>
      <c r="C55" s="412">
        <v>206810</v>
      </c>
      <c r="D55" s="412">
        <v>36756</v>
      </c>
      <c r="E55" s="412">
        <v>7772</v>
      </c>
      <c r="F55" s="412">
        <v>1657</v>
      </c>
      <c r="G55" s="412">
        <v>0</v>
      </c>
      <c r="H55" s="412">
        <v>1803</v>
      </c>
      <c r="I55" s="412">
        <v>0</v>
      </c>
      <c r="J55" s="412">
        <v>0</v>
      </c>
      <c r="K55" s="414">
        <f>SUM(C55:J55)</f>
        <v>254798</v>
      </c>
      <c r="L55" s="412">
        <v>276615</v>
      </c>
    </row>
    <row r="56" spans="1:14" ht="12.75" customHeight="1" x14ac:dyDescent="0.2">
      <c r="A56" s="175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206810</v>
      </c>
      <c r="D57" s="415">
        <f t="shared" ref="D57:K57" si="6">SUM(D55:D56)</f>
        <v>36756</v>
      </c>
      <c r="E57" s="415">
        <f t="shared" si="6"/>
        <v>7772</v>
      </c>
      <c r="F57" s="415">
        <f t="shared" si="6"/>
        <v>1657</v>
      </c>
      <c r="G57" s="415">
        <f t="shared" si="6"/>
        <v>0</v>
      </c>
      <c r="H57" s="415">
        <f t="shared" si="6"/>
        <v>1803</v>
      </c>
      <c r="I57" s="415">
        <f t="shared" si="6"/>
        <v>0</v>
      </c>
      <c r="J57" s="415">
        <f t="shared" si="6"/>
        <v>0</v>
      </c>
      <c r="K57" s="415">
        <f t="shared" si="6"/>
        <v>254798</v>
      </c>
      <c r="L57" s="409">
        <f>SUM(L55:L56)</f>
        <v>276615</v>
      </c>
      <c r="M57" s="14"/>
      <c r="N57" s="14"/>
    </row>
    <row r="58" spans="1:14" s="15" customFormat="1" ht="13.5" thickTop="1" x14ac:dyDescent="0.2">
      <c r="A58" s="1754" t="s">
        <v>697</v>
      </c>
      <c r="B58" s="509"/>
      <c r="C58" s="416"/>
      <c r="D58" s="413"/>
      <c r="E58" s="413"/>
      <c r="F58" s="413"/>
      <c r="G58" s="413"/>
      <c r="H58" s="413"/>
      <c r="I58" s="407"/>
      <c r="J58" s="407"/>
      <c r="K58" s="413"/>
      <c r="L58" s="413"/>
      <c r="M58" s="14"/>
      <c r="N58" s="14"/>
    </row>
    <row r="59" spans="1:14" s="15" customFormat="1" x14ac:dyDescent="0.2">
      <c r="A59" s="1749"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9" t="s">
        <v>532</v>
      </c>
      <c r="B60" s="265">
        <v>2520</v>
      </c>
      <c r="C60" s="406">
        <v>84721</v>
      </c>
      <c r="D60" s="406">
        <v>24908</v>
      </c>
      <c r="E60" s="406">
        <v>2942</v>
      </c>
      <c r="F60" s="406">
        <v>4357</v>
      </c>
      <c r="G60" s="406">
        <v>0</v>
      </c>
      <c r="H60" s="406">
        <v>8120</v>
      </c>
      <c r="I60" s="430">
        <v>0</v>
      </c>
      <c r="J60" s="430">
        <v>0</v>
      </c>
      <c r="K60" s="414">
        <f t="shared" si="7"/>
        <v>125048</v>
      </c>
      <c r="L60" s="406">
        <v>136050</v>
      </c>
      <c r="M60" s="14"/>
      <c r="N60" s="14"/>
    </row>
    <row r="61" spans="1:14" s="15" customFormat="1" x14ac:dyDescent="0.2">
      <c r="A61" s="1749" t="s">
        <v>219</v>
      </c>
      <c r="B61" s="265">
        <v>2540</v>
      </c>
      <c r="C61" s="406">
        <v>0</v>
      </c>
      <c r="D61" s="406">
        <v>0</v>
      </c>
      <c r="E61" s="406">
        <v>145</v>
      </c>
      <c r="F61" s="406">
        <v>0</v>
      </c>
      <c r="G61" s="406">
        <v>0</v>
      </c>
      <c r="H61" s="406">
        <v>0</v>
      </c>
      <c r="I61" s="430">
        <v>0</v>
      </c>
      <c r="J61" s="430">
        <v>0</v>
      </c>
      <c r="K61" s="414">
        <f t="shared" si="7"/>
        <v>145</v>
      </c>
      <c r="L61" s="406">
        <v>23371</v>
      </c>
      <c r="M61" s="14"/>
      <c r="N61" s="14"/>
    </row>
    <row r="62" spans="1:14" s="15" customFormat="1" x14ac:dyDescent="0.2">
      <c r="A62" s="1749" t="s">
        <v>1107</v>
      </c>
      <c r="B62" s="265">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749" t="s">
        <v>106</v>
      </c>
      <c r="B63" s="265">
        <v>2560</v>
      </c>
      <c r="C63" s="406">
        <v>83869</v>
      </c>
      <c r="D63" s="406">
        <v>6094</v>
      </c>
      <c r="E63" s="406">
        <v>4779</v>
      </c>
      <c r="F63" s="406">
        <v>139901</v>
      </c>
      <c r="G63" s="406">
        <v>0</v>
      </c>
      <c r="H63" s="406">
        <v>1149</v>
      </c>
      <c r="I63" s="430">
        <v>0</v>
      </c>
      <c r="J63" s="430">
        <v>0</v>
      </c>
      <c r="K63" s="414">
        <f t="shared" si="7"/>
        <v>235792</v>
      </c>
      <c r="L63" s="406">
        <v>261039</v>
      </c>
    </row>
    <row r="64" spans="1:14" s="14" customFormat="1" x14ac:dyDescent="0.2">
      <c r="A64" s="1756" t="s">
        <v>107</v>
      </c>
      <c r="B64" s="266">
        <v>2570</v>
      </c>
      <c r="C64" s="412">
        <v>0</v>
      </c>
      <c r="D64" s="412">
        <v>0</v>
      </c>
      <c r="E64" s="412">
        <v>0</v>
      </c>
      <c r="F64" s="412">
        <v>806</v>
      </c>
      <c r="G64" s="412">
        <v>0</v>
      </c>
      <c r="H64" s="412">
        <v>0</v>
      </c>
      <c r="I64" s="430">
        <v>0</v>
      </c>
      <c r="J64" s="430">
        <v>0</v>
      </c>
      <c r="K64" s="414">
        <f t="shared" si="7"/>
        <v>806</v>
      </c>
      <c r="L64" s="412">
        <v>0</v>
      </c>
    </row>
    <row r="65" spans="1:14" s="15" customFormat="1" ht="12.75" customHeight="1" thickBot="1" x14ac:dyDescent="0.25">
      <c r="A65" s="874" t="s">
        <v>815</v>
      </c>
      <c r="B65" s="462" t="s">
        <v>36</v>
      </c>
      <c r="C65" s="409">
        <f>SUM(C59:C64)</f>
        <v>168590</v>
      </c>
      <c r="D65" s="409">
        <f t="shared" ref="D65:L65" si="8">SUM(D59:D64)</f>
        <v>31002</v>
      </c>
      <c r="E65" s="409">
        <f t="shared" si="8"/>
        <v>7866</v>
      </c>
      <c r="F65" s="409">
        <f t="shared" si="8"/>
        <v>145064</v>
      </c>
      <c r="G65" s="409">
        <f t="shared" si="8"/>
        <v>0</v>
      </c>
      <c r="H65" s="409">
        <f t="shared" si="8"/>
        <v>9269</v>
      </c>
      <c r="I65" s="409">
        <f t="shared" si="8"/>
        <v>0</v>
      </c>
      <c r="J65" s="409">
        <f t="shared" si="8"/>
        <v>0</v>
      </c>
      <c r="K65" s="409">
        <f t="shared" si="8"/>
        <v>361791</v>
      </c>
      <c r="L65" s="409">
        <f t="shared" si="8"/>
        <v>420460</v>
      </c>
      <c r="M65" s="14"/>
      <c r="N65" s="14"/>
    </row>
    <row r="66" spans="1:14" s="15" customFormat="1" ht="13.5" thickTop="1" x14ac:dyDescent="0.2">
      <c r="A66" s="1754" t="s">
        <v>698</v>
      </c>
      <c r="B66" s="460"/>
      <c r="C66" s="407"/>
      <c r="D66" s="407"/>
      <c r="E66" s="407"/>
      <c r="F66" s="407"/>
      <c r="G66" s="407"/>
      <c r="H66" s="407"/>
      <c r="I66" s="407"/>
      <c r="J66" s="407"/>
      <c r="K66" s="413"/>
      <c r="L66" s="413"/>
      <c r="M66" s="14"/>
      <c r="N66" s="14"/>
    </row>
    <row r="67" spans="1:14" s="15" customFormat="1" x14ac:dyDescent="0.2">
      <c r="A67" s="1749"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9"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9" t="s">
        <v>1228</v>
      </c>
      <c r="B69" s="265">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749"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9" t="s">
        <v>465</v>
      </c>
      <c r="B71" s="265">
        <v>2660</v>
      </c>
      <c r="C71" s="406">
        <v>0</v>
      </c>
      <c r="D71" s="406">
        <v>0</v>
      </c>
      <c r="E71" s="406">
        <v>0</v>
      </c>
      <c r="F71" s="406">
        <v>0</v>
      </c>
      <c r="G71" s="406">
        <v>0</v>
      </c>
      <c r="H71" s="406">
        <v>0</v>
      </c>
      <c r="I71" s="430">
        <v>0</v>
      </c>
      <c r="J71" s="430">
        <v>0</v>
      </c>
      <c r="K71" s="414">
        <f>SUM(C71:J71)</f>
        <v>0</v>
      </c>
      <c r="L71" s="406">
        <v>0</v>
      </c>
      <c r="M71" s="14"/>
      <c r="N71" s="14"/>
    </row>
    <row r="72" spans="1:14" s="15" customFormat="1" ht="12.75" customHeight="1" thickBot="1" x14ac:dyDescent="0.25">
      <c r="A72" s="874"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57" t="s">
        <v>1134</v>
      </c>
      <c r="B73" s="1741" t="s">
        <v>654</v>
      </c>
      <c r="C73" s="418">
        <v>0</v>
      </c>
      <c r="D73" s="418">
        <v>0</v>
      </c>
      <c r="E73" s="418">
        <v>0</v>
      </c>
      <c r="F73" s="418">
        <v>0</v>
      </c>
      <c r="G73" s="418">
        <v>0</v>
      </c>
      <c r="H73" s="418">
        <v>0</v>
      </c>
      <c r="I73" s="418">
        <v>0</v>
      </c>
      <c r="J73" s="418">
        <v>0</v>
      </c>
      <c r="K73" s="409">
        <f>SUM(C73:J73)</f>
        <v>0</v>
      </c>
      <c r="L73" s="418">
        <v>0</v>
      </c>
      <c r="M73" s="14"/>
      <c r="N73" s="14"/>
    </row>
    <row r="74" spans="1:14" ht="12.75" customHeight="1" thickTop="1" thickBot="1" x14ac:dyDescent="0.25">
      <c r="A74" s="874" t="s">
        <v>952</v>
      </c>
      <c r="B74" s="1740">
        <v>2000</v>
      </c>
      <c r="C74" s="419">
        <f>SUM(C42,C47,C53,C57,C65,C72,C73)</f>
        <v>585689</v>
      </c>
      <c r="D74" s="419">
        <f t="shared" ref="D74:K74" si="10">SUM(D42,D47,D53,D57,D65,D72,D73)</f>
        <v>86206</v>
      </c>
      <c r="E74" s="419">
        <f t="shared" si="10"/>
        <v>70012</v>
      </c>
      <c r="F74" s="419">
        <f t="shared" si="10"/>
        <v>154839</v>
      </c>
      <c r="G74" s="419">
        <f t="shared" si="10"/>
        <v>0</v>
      </c>
      <c r="H74" s="419">
        <f t="shared" si="10"/>
        <v>21121</v>
      </c>
      <c r="I74" s="419">
        <f t="shared" si="10"/>
        <v>0</v>
      </c>
      <c r="J74" s="419">
        <f t="shared" si="10"/>
        <v>0</v>
      </c>
      <c r="K74" s="419">
        <f t="shared" si="10"/>
        <v>917867</v>
      </c>
      <c r="L74" s="419">
        <f>SUM(L42,L47,L53,L57,L65,L72,L73)</f>
        <v>1022799</v>
      </c>
    </row>
    <row r="75" spans="1:14" s="23" customFormat="1" ht="18" customHeight="1" thickTop="1" thickBot="1" x14ac:dyDescent="0.25">
      <c r="A75" s="1748" t="s">
        <v>50</v>
      </c>
      <c r="B75" s="1742" t="s">
        <v>655</v>
      </c>
      <c r="C75" s="417">
        <v>27805</v>
      </c>
      <c r="D75" s="417">
        <v>1169</v>
      </c>
      <c r="E75" s="417">
        <v>1554</v>
      </c>
      <c r="F75" s="417">
        <v>6021</v>
      </c>
      <c r="G75" s="417">
        <v>0</v>
      </c>
      <c r="H75" s="417">
        <v>0</v>
      </c>
      <c r="I75" s="423">
        <v>0</v>
      </c>
      <c r="J75" s="423">
        <v>0</v>
      </c>
      <c r="K75" s="409">
        <f>SUM(C75:J75)</f>
        <v>36549</v>
      </c>
      <c r="L75" s="418">
        <v>36203</v>
      </c>
      <c r="M75" s="892"/>
      <c r="N75" s="892"/>
    </row>
    <row r="76" spans="1:14" s="115" customFormat="1" ht="18" customHeight="1" thickTop="1" x14ac:dyDescent="0.2">
      <c r="A76" s="1759" t="s">
        <v>423</v>
      </c>
      <c r="B76" s="1805" t="s">
        <v>1006</v>
      </c>
      <c r="C76" s="410"/>
      <c r="D76" s="410"/>
      <c r="E76" s="407"/>
      <c r="F76" s="410"/>
      <c r="G76" s="410"/>
      <c r="H76" s="407"/>
      <c r="I76" s="407"/>
      <c r="J76" s="407"/>
      <c r="K76" s="407"/>
      <c r="L76" s="407"/>
      <c r="M76" s="894"/>
      <c r="N76" s="894"/>
    </row>
    <row r="77" spans="1:14" s="23" customFormat="1" ht="13.5" customHeight="1" x14ac:dyDescent="0.2">
      <c r="A77" s="1753" t="s">
        <v>699</v>
      </c>
      <c r="B77" s="207"/>
      <c r="C77" s="407"/>
      <c r="D77" s="407"/>
      <c r="E77" s="411"/>
      <c r="F77" s="407"/>
      <c r="G77" s="407"/>
      <c r="H77" s="411"/>
      <c r="I77" s="407"/>
      <c r="J77" s="407"/>
      <c r="K77" s="411"/>
      <c r="L77" s="411"/>
      <c r="M77" s="892"/>
      <c r="N77" s="892"/>
    </row>
    <row r="78" spans="1:14" x14ac:dyDescent="0.2">
      <c r="A78" s="1749" t="s">
        <v>575</v>
      </c>
      <c r="B78" s="265">
        <v>4110</v>
      </c>
      <c r="C78" s="407"/>
      <c r="D78" s="407"/>
      <c r="E78" s="412">
        <v>441</v>
      </c>
      <c r="F78" s="407"/>
      <c r="G78" s="407"/>
      <c r="H78" s="421">
        <v>0</v>
      </c>
      <c r="I78" s="501"/>
      <c r="J78" s="501"/>
      <c r="K78" s="408">
        <f t="shared" ref="K78:K83" si="11">SUM(C78:J78)</f>
        <v>441</v>
      </c>
      <c r="L78" s="412">
        <v>1000</v>
      </c>
    </row>
    <row r="79" spans="1:14" x14ac:dyDescent="0.2">
      <c r="A79" s="1749" t="s">
        <v>344</v>
      </c>
      <c r="B79" s="265">
        <v>4120</v>
      </c>
      <c r="C79" s="407"/>
      <c r="D79" s="407"/>
      <c r="E79" s="406">
        <v>0</v>
      </c>
      <c r="F79" s="407"/>
      <c r="G79" s="407"/>
      <c r="H79" s="406">
        <v>0</v>
      </c>
      <c r="I79" s="501"/>
      <c r="J79" s="501"/>
      <c r="K79" s="408">
        <f t="shared" si="11"/>
        <v>0</v>
      </c>
      <c r="L79" s="406">
        <v>0</v>
      </c>
    </row>
    <row r="80" spans="1:14" x14ac:dyDescent="0.2">
      <c r="A80" s="1749" t="s">
        <v>345</v>
      </c>
      <c r="B80" s="265">
        <v>4130</v>
      </c>
      <c r="C80" s="407"/>
      <c r="D80" s="407"/>
      <c r="E80" s="406">
        <v>0</v>
      </c>
      <c r="F80" s="407"/>
      <c r="G80" s="407"/>
      <c r="H80" s="406">
        <v>0</v>
      </c>
      <c r="I80" s="501"/>
      <c r="J80" s="501"/>
      <c r="K80" s="408">
        <f t="shared" si="11"/>
        <v>0</v>
      </c>
      <c r="L80" s="406">
        <v>0</v>
      </c>
    </row>
    <row r="81" spans="1:12" x14ac:dyDescent="0.2">
      <c r="A81" s="1749" t="s">
        <v>792</v>
      </c>
      <c r="B81" s="265">
        <v>4140</v>
      </c>
      <c r="C81" s="407"/>
      <c r="D81" s="407"/>
      <c r="E81" s="406">
        <v>0</v>
      </c>
      <c r="F81" s="407"/>
      <c r="G81" s="407"/>
      <c r="H81" s="406">
        <v>0</v>
      </c>
      <c r="I81" s="501"/>
      <c r="J81" s="501"/>
      <c r="K81" s="408">
        <f t="shared" si="11"/>
        <v>0</v>
      </c>
      <c r="L81" s="406">
        <v>0</v>
      </c>
    </row>
    <row r="82" spans="1:12" x14ac:dyDescent="0.2">
      <c r="A82" s="1749" t="s">
        <v>89</v>
      </c>
      <c r="B82" s="265">
        <v>4170</v>
      </c>
      <c r="C82" s="407"/>
      <c r="D82" s="407"/>
      <c r="E82" s="406">
        <v>0</v>
      </c>
      <c r="F82" s="407"/>
      <c r="G82" s="407"/>
      <c r="H82" s="406">
        <v>0</v>
      </c>
      <c r="I82" s="501"/>
      <c r="J82" s="501"/>
      <c r="K82" s="408">
        <f t="shared" si="11"/>
        <v>0</v>
      </c>
      <c r="L82" s="406">
        <v>0</v>
      </c>
    </row>
    <row r="83" spans="1:12" x14ac:dyDescent="0.2">
      <c r="A83" s="1755" t="s">
        <v>793</v>
      </c>
      <c r="B83" s="113">
        <v>4190</v>
      </c>
      <c r="C83" s="407"/>
      <c r="D83" s="407"/>
      <c r="E83" s="406">
        <v>0</v>
      </c>
      <c r="F83" s="407"/>
      <c r="G83" s="407"/>
      <c r="H83" s="406">
        <v>0</v>
      </c>
      <c r="I83" s="501"/>
      <c r="J83" s="501"/>
      <c r="K83" s="408">
        <f t="shared" si="11"/>
        <v>0</v>
      </c>
      <c r="L83" s="406">
        <v>1777</v>
      </c>
    </row>
    <row r="84" spans="1:12" ht="13.5" thickBot="1" x14ac:dyDescent="0.25">
      <c r="A84" s="874" t="s">
        <v>1851</v>
      </c>
      <c r="B84" s="527">
        <v>4100</v>
      </c>
      <c r="C84" s="407"/>
      <c r="D84" s="407"/>
      <c r="E84" s="409">
        <f>SUM(E78:E83)</f>
        <v>441</v>
      </c>
      <c r="F84" s="407"/>
      <c r="G84" s="407"/>
      <c r="H84" s="409">
        <f>SUM(H78:H83)</f>
        <v>0</v>
      </c>
      <c r="I84" s="501"/>
      <c r="J84" s="501"/>
      <c r="K84" s="409">
        <f>SUM(K78:K83)</f>
        <v>441</v>
      </c>
      <c r="L84" s="409">
        <f>SUM(L78:L83)</f>
        <v>2777</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44" t="s">
        <v>794</v>
      </c>
      <c r="B86" s="859">
        <v>4220</v>
      </c>
      <c r="C86" s="407"/>
      <c r="D86" s="407"/>
      <c r="E86" s="431"/>
      <c r="F86" s="407"/>
      <c r="G86" s="407"/>
      <c r="H86" s="430">
        <v>294179</v>
      </c>
      <c r="I86" s="501"/>
      <c r="J86" s="501"/>
      <c r="K86" s="514">
        <f t="shared" ref="K86:K98" si="12">H86</f>
        <v>294179</v>
      </c>
      <c r="L86" s="436">
        <v>225000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9" t="s">
        <v>2009</v>
      </c>
      <c r="B92" s="1747">
        <v>4200</v>
      </c>
      <c r="C92" s="407"/>
      <c r="D92" s="407"/>
      <c r="E92" s="431"/>
      <c r="F92" s="407"/>
      <c r="G92" s="407"/>
      <c r="H92" s="1049">
        <f>SUM(H85:H91)</f>
        <v>294179</v>
      </c>
      <c r="I92" s="501"/>
      <c r="J92" s="501"/>
      <c r="K92" s="514">
        <f t="shared" si="12"/>
        <v>294179</v>
      </c>
      <c r="L92" s="1049">
        <f>SUM(L85:L91)</f>
        <v>225000</v>
      </c>
    </row>
    <row r="93" spans="1:12" ht="14.25" thickTop="1" thickBot="1" x14ac:dyDescent="0.25">
      <c r="A93" s="1744" t="s">
        <v>781</v>
      </c>
      <c r="B93" s="1745">
        <v>4310</v>
      </c>
      <c r="C93" s="407"/>
      <c r="D93" s="407"/>
      <c r="E93" s="431"/>
      <c r="F93" s="407"/>
      <c r="G93" s="407"/>
      <c r="H93" s="174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8"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7"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441</v>
      </c>
      <c r="F102" s="407"/>
      <c r="G102" s="407"/>
      <c r="H102" s="419">
        <f>SUM(H84,H92,H100,H101)</f>
        <v>294179</v>
      </c>
      <c r="I102" s="501"/>
      <c r="J102" s="501"/>
      <c r="K102" s="419">
        <f>SUM(K84,K92,K100,K101)</f>
        <v>294620</v>
      </c>
      <c r="L102" s="419">
        <f>SUM(L84,L92,L100,L101)</f>
        <v>227777</v>
      </c>
    </row>
    <row r="103" spans="1:14" s="115" customFormat="1" ht="18" customHeight="1" thickTop="1" x14ac:dyDescent="0.2">
      <c r="A103" s="1759" t="s">
        <v>593</v>
      </c>
      <c r="B103" s="1805" t="s">
        <v>571</v>
      </c>
      <c r="C103" s="407"/>
      <c r="D103" s="407"/>
      <c r="E103" s="407"/>
      <c r="F103" s="407"/>
      <c r="G103" s="407"/>
      <c r="H103" s="410"/>
      <c r="I103" s="427"/>
      <c r="J103" s="427"/>
      <c r="K103" s="410"/>
      <c r="L103" s="410"/>
      <c r="M103" s="894"/>
      <c r="N103" s="894"/>
    </row>
    <row r="104" spans="1:14" s="294" customFormat="1" ht="13.5" customHeight="1" x14ac:dyDescent="0.2">
      <c r="A104" s="1760" t="s">
        <v>700</v>
      </c>
      <c r="B104" s="515"/>
      <c r="C104" s="407"/>
      <c r="D104" s="407"/>
      <c r="E104" s="407"/>
      <c r="F104" s="407"/>
      <c r="G104" s="407"/>
      <c r="H104" s="411"/>
      <c r="I104" s="427"/>
      <c r="J104" s="427"/>
      <c r="K104" s="411"/>
      <c r="L104" s="411"/>
      <c r="M104" s="892"/>
      <c r="N104" s="892"/>
    </row>
    <row r="105" spans="1:14" s="295" customFormat="1" x14ac:dyDescent="0.2">
      <c r="A105" s="1749"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749"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749"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749"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749"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8" t="s">
        <v>594</v>
      </c>
      <c r="B113" s="262" t="s">
        <v>1007</v>
      </c>
      <c r="C113" s="411"/>
      <c r="D113" s="411"/>
      <c r="E113" s="407"/>
      <c r="F113" s="407"/>
      <c r="G113" s="407"/>
      <c r="H113" s="411"/>
      <c r="I113" s="427"/>
      <c r="J113" s="427"/>
      <c r="K113" s="411"/>
      <c r="L113" s="423">
        <v>50000</v>
      </c>
      <c r="M113" s="892"/>
      <c r="N113" s="892"/>
    </row>
    <row r="114" spans="1:14" ht="12.75" customHeight="1" thickTop="1" thickBot="1" x14ac:dyDescent="0.25">
      <c r="A114" s="874" t="s">
        <v>51</v>
      </c>
      <c r="B114" s="510"/>
      <c r="C114" s="409">
        <f>SUM(C33,C74,C75,C102,C112,C113)</f>
        <v>3446465</v>
      </c>
      <c r="D114" s="409">
        <f t="shared" ref="D114:K114" si="13">SUM(D33,D74,D75,D102,D112,D113)</f>
        <v>475323</v>
      </c>
      <c r="E114" s="409">
        <f t="shared" si="13"/>
        <v>174395</v>
      </c>
      <c r="F114" s="409">
        <f t="shared" si="13"/>
        <v>270908</v>
      </c>
      <c r="G114" s="409">
        <f t="shared" si="13"/>
        <v>32211</v>
      </c>
      <c r="H114" s="409">
        <f>SUM(H33,H74,H75,H102,H112,H113)</f>
        <v>378179</v>
      </c>
      <c r="I114" s="409">
        <f t="shared" si="13"/>
        <v>0</v>
      </c>
      <c r="J114" s="409">
        <f t="shared" si="13"/>
        <v>0</v>
      </c>
      <c r="K114" s="409">
        <f t="shared" si="13"/>
        <v>4777481</v>
      </c>
      <c r="L114" s="409">
        <f>SUM(L33,L74,L75,L102,L112,L113)</f>
        <v>5059054</v>
      </c>
    </row>
    <row r="115" spans="1:14" ht="23.25" thickTop="1" x14ac:dyDescent="0.2">
      <c r="A115" s="1761" t="s">
        <v>1155</v>
      </c>
      <c r="B115" s="879"/>
      <c r="C115" s="410"/>
      <c r="D115" s="410"/>
      <c r="E115" s="410"/>
      <c r="F115" s="410"/>
      <c r="G115" s="410"/>
      <c r="H115" s="410"/>
      <c r="I115" s="410"/>
      <c r="J115" s="410"/>
      <c r="K115" s="434">
        <f>'Revenues 9-14'!C275-'Expenditures 15-22'!K114</f>
        <v>120362</v>
      </c>
      <c r="L115" s="410"/>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272" t="s">
        <v>334</v>
      </c>
      <c r="B117" s="2273"/>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63" t="s">
        <v>675</v>
      </c>
      <c r="B119" s="207"/>
      <c r="C119" s="411"/>
      <c r="D119" s="411"/>
      <c r="E119" s="411"/>
      <c r="F119" s="407"/>
      <c r="G119" s="407"/>
      <c r="H119" s="411"/>
      <c r="I119" s="407"/>
      <c r="J119" s="407"/>
      <c r="K119" s="411"/>
      <c r="L119" s="411"/>
    </row>
    <row r="120" spans="1:14" ht="12.75" customHeight="1" x14ac:dyDescent="0.2">
      <c r="A120" s="175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4" t="s">
        <v>697</v>
      </c>
      <c r="B121" s="207"/>
      <c r="C121" s="425"/>
      <c r="D121" s="425"/>
      <c r="E121" s="425"/>
      <c r="F121" s="425"/>
      <c r="G121" s="425"/>
      <c r="H121" s="425"/>
      <c r="I121" s="407"/>
      <c r="J121" s="407"/>
      <c r="K121" s="411"/>
      <c r="L121" s="425"/>
    </row>
    <row r="122" spans="1:14" ht="13.5" thickBot="1" x14ac:dyDescent="0.25">
      <c r="A122" s="1749"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9"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749" t="s">
        <v>219</v>
      </c>
      <c r="B124" s="265">
        <v>2540</v>
      </c>
      <c r="C124" s="406">
        <v>142164</v>
      </c>
      <c r="D124" s="406">
        <v>29282</v>
      </c>
      <c r="E124" s="406">
        <v>208419</v>
      </c>
      <c r="F124" s="406">
        <v>162153</v>
      </c>
      <c r="G124" s="406">
        <v>6701</v>
      </c>
      <c r="H124" s="406">
        <v>0</v>
      </c>
      <c r="I124" s="430">
        <v>0</v>
      </c>
      <c r="J124" s="430">
        <v>0</v>
      </c>
      <c r="K124" s="409">
        <f>SUM(C124:J124)</f>
        <v>548719</v>
      </c>
      <c r="L124" s="406">
        <v>727625</v>
      </c>
    </row>
    <row r="125" spans="1:14" ht="14.25" thickTop="1" thickBot="1" x14ac:dyDescent="0.25">
      <c r="A125" s="1749"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9"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142164</v>
      </c>
      <c r="D127" s="409">
        <f t="shared" ref="D127:L127" si="14">SUM(D122:D126)</f>
        <v>29282</v>
      </c>
      <c r="E127" s="409">
        <f t="shared" si="14"/>
        <v>208419</v>
      </c>
      <c r="F127" s="409">
        <f t="shared" si="14"/>
        <v>162153</v>
      </c>
      <c r="G127" s="409">
        <f t="shared" si="14"/>
        <v>6701</v>
      </c>
      <c r="H127" s="409">
        <f t="shared" si="14"/>
        <v>0</v>
      </c>
      <c r="I127" s="409">
        <f t="shared" si="14"/>
        <v>0</v>
      </c>
      <c r="J127" s="409">
        <f t="shared" si="14"/>
        <v>0</v>
      </c>
      <c r="K127" s="409">
        <f t="shared" si="14"/>
        <v>548719</v>
      </c>
      <c r="L127" s="409">
        <f t="shared" si="14"/>
        <v>727625</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4">
        <f>SUM(C128:J128)</f>
        <v>0</v>
      </c>
      <c r="L128" s="1799">
        <v>0</v>
      </c>
    </row>
    <row r="129" spans="1:14" ht="12.75" customHeight="1" thickBot="1" x14ac:dyDescent="0.25">
      <c r="A129" s="1800" t="s">
        <v>952</v>
      </c>
      <c r="B129" s="1743" t="s">
        <v>649</v>
      </c>
      <c r="C129" s="419">
        <f>SUM(C120,C127,C128)</f>
        <v>142164</v>
      </c>
      <c r="D129" s="419">
        <f t="shared" ref="D129:L129" si="15">SUM(D120,D127,D128)</f>
        <v>29282</v>
      </c>
      <c r="E129" s="419">
        <f t="shared" si="15"/>
        <v>208419</v>
      </c>
      <c r="F129" s="419">
        <f t="shared" si="15"/>
        <v>162153</v>
      </c>
      <c r="G129" s="419">
        <f t="shared" si="15"/>
        <v>6701</v>
      </c>
      <c r="H129" s="419">
        <f t="shared" si="15"/>
        <v>0</v>
      </c>
      <c r="I129" s="419">
        <f t="shared" si="15"/>
        <v>0</v>
      </c>
      <c r="J129" s="419">
        <f t="shared" si="15"/>
        <v>0</v>
      </c>
      <c r="K129" s="419">
        <f t="shared" si="15"/>
        <v>548719</v>
      </c>
      <c r="L129" s="419">
        <f t="shared" si="15"/>
        <v>727625</v>
      </c>
    </row>
    <row r="130" spans="1:14" ht="18" customHeight="1" thickTop="1" thickBot="1" x14ac:dyDescent="0.25">
      <c r="A130" s="1748" t="s">
        <v>1202</v>
      </c>
      <c r="B130" s="174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5" t="s">
        <v>701</v>
      </c>
      <c r="B131" s="1805" t="s">
        <v>1006</v>
      </c>
      <c r="C131" s="427"/>
      <c r="D131" s="427"/>
      <c r="E131" s="428"/>
      <c r="F131" s="427"/>
      <c r="G131" s="427"/>
      <c r="H131" s="428"/>
      <c r="I131" s="427"/>
      <c r="J131" s="427"/>
      <c r="K131" s="428"/>
      <c r="L131" s="428"/>
    </row>
    <row r="132" spans="1:14" s="90" customFormat="1" ht="13.5" customHeight="1" x14ac:dyDescent="0.2">
      <c r="A132" s="1766" t="s">
        <v>699</v>
      </c>
      <c r="B132" s="532"/>
      <c r="C132" s="427"/>
      <c r="D132" s="427"/>
      <c r="E132" s="425"/>
      <c r="F132" s="427"/>
      <c r="G132" s="427"/>
      <c r="H132" s="425"/>
      <c r="I132" s="427"/>
      <c r="J132" s="427"/>
      <c r="K132" s="425"/>
      <c r="L132" s="425"/>
      <c r="M132" s="895"/>
      <c r="N132" s="895"/>
    </row>
    <row r="133" spans="1:14" x14ac:dyDescent="0.2">
      <c r="A133" s="1749" t="s">
        <v>344</v>
      </c>
      <c r="B133" s="265">
        <v>4120</v>
      </c>
      <c r="C133" s="407"/>
      <c r="D133" s="407"/>
      <c r="E133" s="429">
        <v>0</v>
      </c>
      <c r="F133" s="407"/>
      <c r="G133" s="407"/>
      <c r="H133" s="412">
        <v>0</v>
      </c>
      <c r="I133" s="501"/>
      <c r="J133" s="407"/>
      <c r="K133" s="414">
        <f>SUM(E133,H133)</f>
        <v>0</v>
      </c>
      <c r="L133" s="412">
        <v>0</v>
      </c>
    </row>
    <row r="134" spans="1:14" x14ac:dyDescent="0.2">
      <c r="A134" s="1749" t="s">
        <v>792</v>
      </c>
      <c r="B134" s="265">
        <v>4140</v>
      </c>
      <c r="C134" s="407"/>
      <c r="D134" s="407"/>
      <c r="E134" s="430">
        <v>0</v>
      </c>
      <c r="F134" s="407"/>
      <c r="G134" s="407"/>
      <c r="H134" s="406">
        <v>0</v>
      </c>
      <c r="I134" s="501"/>
      <c r="J134" s="407"/>
      <c r="K134" s="414">
        <f>SUM(E134,H134)</f>
        <v>0</v>
      </c>
      <c r="L134" s="406">
        <v>0</v>
      </c>
    </row>
    <row r="135" spans="1:14" ht="22.5" x14ac:dyDescent="0.2">
      <c r="A135" s="1755" t="s">
        <v>1286</v>
      </c>
      <c r="B135" s="113">
        <v>4190</v>
      </c>
      <c r="C135" s="407"/>
      <c r="D135" s="407"/>
      <c r="E135" s="430">
        <v>1055</v>
      </c>
      <c r="F135" s="407"/>
      <c r="G135" s="407"/>
      <c r="H135" s="406">
        <v>0</v>
      </c>
      <c r="I135" s="501"/>
      <c r="J135" s="407"/>
      <c r="K135" s="414">
        <f>SUM(E135,H135)</f>
        <v>1055</v>
      </c>
      <c r="L135" s="406">
        <v>1200</v>
      </c>
    </row>
    <row r="136" spans="1:14" ht="12.75" customHeight="1" thickBot="1" x14ac:dyDescent="0.25">
      <c r="A136" s="874" t="s">
        <v>559</v>
      </c>
      <c r="B136" s="527">
        <v>4100</v>
      </c>
      <c r="C136" s="407"/>
      <c r="D136" s="407"/>
      <c r="E136" s="409">
        <f>SUM(E133:E135)</f>
        <v>1055</v>
      </c>
      <c r="F136" s="407"/>
      <c r="G136" s="407"/>
      <c r="H136" s="409">
        <f>SUM(H133:H135)</f>
        <v>0</v>
      </c>
      <c r="I136" s="501"/>
      <c r="J136" s="407"/>
      <c r="K136" s="409">
        <f>SUM(K133:K135)</f>
        <v>1055</v>
      </c>
      <c r="L136" s="409">
        <f>SUM(L133:L135)</f>
        <v>1200</v>
      </c>
    </row>
    <row r="137" spans="1:14" ht="12.75" customHeight="1" thickTop="1" thickBot="1" x14ac:dyDescent="0.25">
      <c r="A137" s="175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1055</v>
      </c>
      <c r="F138" s="407"/>
      <c r="G138" s="407"/>
      <c r="H138" s="422">
        <f>SUM(H136:H137)</f>
        <v>0</v>
      </c>
      <c r="I138" s="501"/>
      <c r="J138" s="407"/>
      <c r="K138" s="414">
        <f>SUM(K136,K137)</f>
        <v>1055</v>
      </c>
      <c r="L138" s="422">
        <f>SUM(L136,L137)</f>
        <v>1200</v>
      </c>
    </row>
    <row r="139" spans="1:14" ht="18" customHeight="1" thickTop="1" x14ac:dyDescent="0.2">
      <c r="A139" s="1759" t="s">
        <v>1203</v>
      </c>
      <c r="B139" s="262" t="s">
        <v>571</v>
      </c>
      <c r="C139" s="407"/>
      <c r="D139" s="407"/>
      <c r="E139" s="431"/>
      <c r="F139" s="431"/>
      <c r="G139" s="431"/>
      <c r="H139" s="432"/>
      <c r="I139" s="501"/>
      <c r="J139" s="431"/>
      <c r="K139" s="432"/>
      <c r="L139" s="432"/>
    </row>
    <row r="140" spans="1:14" ht="13.5" customHeight="1" x14ac:dyDescent="0.2">
      <c r="A140" s="1764" t="s">
        <v>700</v>
      </c>
      <c r="B140" s="207"/>
      <c r="C140" s="407"/>
      <c r="D140" s="407"/>
      <c r="E140" s="407"/>
      <c r="F140" s="407"/>
      <c r="G140" s="407"/>
      <c r="H140" s="411"/>
      <c r="I140" s="427"/>
      <c r="J140" s="407"/>
      <c r="K140" s="411"/>
      <c r="L140" s="411"/>
    </row>
    <row r="141" spans="1:14" x14ac:dyDescent="0.2">
      <c r="A141" s="1749" t="s">
        <v>90</v>
      </c>
      <c r="B141" s="265">
        <v>5110</v>
      </c>
      <c r="C141" s="407"/>
      <c r="D141" s="407"/>
      <c r="E141" s="407"/>
      <c r="F141" s="407"/>
      <c r="G141" s="407"/>
      <c r="H141" s="412">
        <v>0</v>
      </c>
      <c r="I141" s="427"/>
      <c r="J141" s="407"/>
      <c r="K141" s="414">
        <f>SUM(H141)</f>
        <v>0</v>
      </c>
      <c r="L141" s="412">
        <v>0</v>
      </c>
    </row>
    <row r="142" spans="1:14" x14ac:dyDescent="0.2">
      <c r="A142" s="1749" t="s">
        <v>91</v>
      </c>
      <c r="B142" s="265">
        <v>5120</v>
      </c>
      <c r="C142" s="407"/>
      <c r="D142" s="407"/>
      <c r="E142" s="407"/>
      <c r="F142" s="407"/>
      <c r="G142" s="407"/>
      <c r="H142" s="406">
        <v>0</v>
      </c>
      <c r="I142" s="427"/>
      <c r="J142" s="407"/>
      <c r="K142" s="414">
        <f>SUM(H142)</f>
        <v>0</v>
      </c>
      <c r="L142" s="406">
        <v>0</v>
      </c>
    </row>
    <row r="143" spans="1:14" ht="12.75" customHeight="1" x14ac:dyDescent="0.2">
      <c r="A143" s="1749" t="s">
        <v>1366</v>
      </c>
      <c r="B143" s="113" t="s">
        <v>702</v>
      </c>
      <c r="C143" s="407"/>
      <c r="D143" s="407"/>
      <c r="E143" s="407"/>
      <c r="F143" s="407"/>
      <c r="G143" s="407"/>
      <c r="H143" s="406">
        <v>0</v>
      </c>
      <c r="I143" s="427"/>
      <c r="J143" s="407"/>
      <c r="K143" s="414">
        <f>SUM(H143)</f>
        <v>0</v>
      </c>
      <c r="L143" s="406">
        <v>0</v>
      </c>
    </row>
    <row r="144" spans="1:14" x14ac:dyDescent="0.2">
      <c r="A144" s="1749" t="s">
        <v>92</v>
      </c>
      <c r="B144" s="265" t="s">
        <v>673</v>
      </c>
      <c r="C144" s="407"/>
      <c r="D144" s="407"/>
      <c r="E144" s="407"/>
      <c r="F144" s="407"/>
      <c r="G144" s="407"/>
      <c r="H144" s="406">
        <v>0</v>
      </c>
      <c r="I144" s="427"/>
      <c r="J144" s="407"/>
      <c r="K144" s="414">
        <f>SUM(H144)</f>
        <v>0</v>
      </c>
      <c r="L144" s="406">
        <v>0</v>
      </c>
    </row>
    <row r="145" spans="1:14" ht="12.75" customHeight="1" x14ac:dyDescent="0.2">
      <c r="A145" s="1749"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8" t="s">
        <v>1204</v>
      </c>
      <c r="B149" s="262" t="s">
        <v>1007</v>
      </c>
      <c r="C149" s="407"/>
      <c r="D149" s="407"/>
      <c r="E149" s="407"/>
      <c r="F149" s="407"/>
      <c r="G149" s="407"/>
      <c r="H149" s="517"/>
      <c r="I149" s="425"/>
      <c r="J149" s="407"/>
      <c r="K149" s="411"/>
      <c r="L149" s="417">
        <v>20000</v>
      </c>
    </row>
    <row r="150" spans="1:14" ht="12.75" customHeight="1" thickTop="1" thickBot="1" x14ac:dyDescent="0.25">
      <c r="A150" s="2283" t="s">
        <v>705</v>
      </c>
      <c r="B150" s="2284"/>
      <c r="C150" s="409">
        <f>SUM(C129,C130,C138,C148,C149)</f>
        <v>142164</v>
      </c>
      <c r="D150" s="409">
        <f t="shared" ref="D150:K150" si="16">SUM(D129,D130,D138,D148,D149)</f>
        <v>29282</v>
      </c>
      <c r="E150" s="409">
        <f t="shared" si="16"/>
        <v>209474</v>
      </c>
      <c r="F150" s="409">
        <f t="shared" si="16"/>
        <v>162153</v>
      </c>
      <c r="G150" s="409">
        <f t="shared" si="16"/>
        <v>6701</v>
      </c>
      <c r="H150" s="409">
        <f t="shared" si="16"/>
        <v>0</v>
      </c>
      <c r="I150" s="409">
        <f t="shared" si="16"/>
        <v>0</v>
      </c>
      <c r="J150" s="409">
        <f t="shared" si="16"/>
        <v>0</v>
      </c>
      <c r="K150" s="409">
        <f t="shared" si="16"/>
        <v>549774</v>
      </c>
      <c r="L150" s="409">
        <f>SUM(L129,L130,L138,L148,L149)</f>
        <v>748825</v>
      </c>
    </row>
    <row r="151" spans="1:14" ht="12.75" customHeight="1" thickTop="1" x14ac:dyDescent="0.2">
      <c r="A151" s="2279" t="s">
        <v>1378</v>
      </c>
      <c r="B151" s="2280"/>
      <c r="C151" s="410"/>
      <c r="D151" s="410"/>
      <c r="E151" s="410"/>
      <c r="F151" s="410"/>
      <c r="G151" s="410"/>
      <c r="H151" s="410"/>
      <c r="I151" s="410"/>
      <c r="J151" s="407"/>
      <c r="K151" s="434">
        <f>'Revenues 9-14'!D275-'Expenditures 15-22'!K150</f>
        <v>15087</v>
      </c>
      <c r="L151" s="410"/>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272" t="s">
        <v>706</v>
      </c>
      <c r="B153" s="2166"/>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9" t="s">
        <v>85</v>
      </c>
      <c r="B155" s="262" t="s">
        <v>571</v>
      </c>
      <c r="C155" s="407"/>
      <c r="D155" s="407"/>
      <c r="E155" s="407"/>
      <c r="F155" s="407"/>
      <c r="G155" s="407"/>
      <c r="H155" s="407"/>
      <c r="I155" s="407"/>
      <c r="J155" s="407"/>
      <c r="K155" s="407"/>
      <c r="L155" s="407"/>
      <c r="M155" s="892"/>
      <c r="N155" s="892"/>
    </row>
    <row r="156" spans="1:14" s="23" customFormat="1" ht="13.5" customHeight="1" x14ac:dyDescent="0.2">
      <c r="A156" s="1764" t="s">
        <v>700</v>
      </c>
      <c r="B156" s="207"/>
      <c r="C156" s="407"/>
      <c r="D156" s="407"/>
      <c r="E156" s="407"/>
      <c r="F156" s="407"/>
      <c r="G156" s="407"/>
      <c r="H156" s="407"/>
      <c r="I156" s="407"/>
      <c r="J156" s="407"/>
      <c r="K156" s="411"/>
      <c r="L156" s="411"/>
      <c r="M156" s="892"/>
      <c r="N156" s="892"/>
    </row>
    <row r="157" spans="1:14" x14ac:dyDescent="0.2">
      <c r="A157" s="1749" t="s">
        <v>90</v>
      </c>
      <c r="B157" s="265">
        <v>5110</v>
      </c>
      <c r="C157" s="407"/>
      <c r="D157" s="407"/>
      <c r="E157" s="407"/>
      <c r="F157" s="407"/>
      <c r="G157" s="407"/>
      <c r="H157" s="406">
        <v>0</v>
      </c>
      <c r="I157" s="407"/>
      <c r="J157" s="407"/>
      <c r="K157" s="408">
        <f>SUM(C157:J157)</f>
        <v>0</v>
      </c>
      <c r="L157" s="406">
        <v>0</v>
      </c>
    </row>
    <row r="158" spans="1:14" x14ac:dyDescent="0.2">
      <c r="A158" s="1749" t="s">
        <v>91</v>
      </c>
      <c r="B158" s="265">
        <v>5120</v>
      </c>
      <c r="C158" s="407"/>
      <c r="D158" s="407"/>
      <c r="E158" s="407"/>
      <c r="F158" s="407"/>
      <c r="G158" s="407"/>
      <c r="H158" s="406">
        <v>0</v>
      </c>
      <c r="I158" s="407"/>
      <c r="J158" s="407"/>
      <c r="K158" s="408">
        <f>SUM(C158:J158)</f>
        <v>0</v>
      </c>
      <c r="L158" s="406">
        <v>0</v>
      </c>
    </row>
    <row r="159" spans="1:14" ht="12.75" customHeight="1" x14ac:dyDescent="0.2">
      <c r="A159" s="1749" t="s">
        <v>1366</v>
      </c>
      <c r="B159" s="265" t="s">
        <v>702</v>
      </c>
      <c r="C159" s="407"/>
      <c r="D159" s="407"/>
      <c r="E159" s="407"/>
      <c r="F159" s="407"/>
      <c r="G159" s="407"/>
      <c r="H159" s="406">
        <v>0</v>
      </c>
      <c r="I159" s="407"/>
      <c r="J159" s="407"/>
      <c r="K159" s="408">
        <f>SUM(C159:J159)</f>
        <v>0</v>
      </c>
      <c r="L159" s="406">
        <v>0</v>
      </c>
    </row>
    <row r="160" spans="1:14" x14ac:dyDescent="0.2">
      <c r="A160" s="1749" t="s">
        <v>92</v>
      </c>
      <c r="B160" s="113" t="s">
        <v>673</v>
      </c>
      <c r="C160" s="407"/>
      <c r="D160" s="407"/>
      <c r="E160" s="407"/>
      <c r="F160" s="407"/>
      <c r="G160" s="407"/>
      <c r="H160" s="406">
        <v>0</v>
      </c>
      <c r="I160" s="407"/>
      <c r="J160" s="407"/>
      <c r="K160" s="408">
        <f>SUM(C160:J160)</f>
        <v>0</v>
      </c>
      <c r="L160" s="406">
        <v>0</v>
      </c>
    </row>
    <row r="161" spans="1:14" ht="12.75" customHeight="1" x14ac:dyDescent="0.2">
      <c r="A161" s="1749"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9" t="s">
        <v>86</v>
      </c>
      <c r="B163" s="518" t="s">
        <v>39</v>
      </c>
      <c r="C163" s="407"/>
      <c r="D163" s="407"/>
      <c r="E163" s="407"/>
      <c r="F163" s="407"/>
      <c r="G163" s="407"/>
      <c r="H163" s="1799">
        <v>711110</v>
      </c>
      <c r="I163" s="407"/>
      <c r="J163" s="407"/>
      <c r="K163" s="408">
        <f>SUM(C163:H163)</f>
        <v>711110</v>
      </c>
      <c r="L163" s="1799">
        <v>711109</v>
      </c>
    </row>
    <row r="164" spans="1:14" ht="33.75" customHeight="1" x14ac:dyDescent="0.2">
      <c r="A164" s="1769" t="s">
        <v>290</v>
      </c>
      <c r="B164" s="530" t="s">
        <v>32</v>
      </c>
      <c r="C164" s="407"/>
      <c r="D164" s="407"/>
      <c r="E164" s="407"/>
      <c r="F164" s="407"/>
      <c r="G164" s="407"/>
      <c r="H164" s="1802">
        <v>320063</v>
      </c>
      <c r="I164" s="407"/>
      <c r="J164" s="407"/>
      <c r="K164" s="408">
        <f>SUM(C164:J164)</f>
        <v>320063</v>
      </c>
      <c r="L164" s="1802">
        <v>320063</v>
      </c>
    </row>
    <row r="165" spans="1:14" ht="13.5" customHeight="1" thickBot="1" x14ac:dyDescent="0.25">
      <c r="A165" s="1753" t="s">
        <v>865</v>
      </c>
      <c r="B165" s="531" t="s">
        <v>87</v>
      </c>
      <c r="C165" s="407"/>
      <c r="D165" s="407"/>
      <c r="E165" s="420">
        <v>0</v>
      </c>
      <c r="F165" s="407"/>
      <c r="G165" s="407"/>
      <c r="H165" s="1802">
        <v>0</v>
      </c>
      <c r="I165" s="501"/>
      <c r="J165" s="407"/>
      <c r="K165" s="408">
        <f>SUM(C165:J165)</f>
        <v>0</v>
      </c>
      <c r="L165" s="1802">
        <v>1000</v>
      </c>
    </row>
    <row r="166" spans="1:14" ht="12.75" customHeight="1" thickTop="1" thickBot="1" x14ac:dyDescent="0.25">
      <c r="A166" s="874" t="s">
        <v>724</v>
      </c>
      <c r="B166" s="462" t="s">
        <v>571</v>
      </c>
      <c r="C166" s="407"/>
      <c r="D166" s="407"/>
      <c r="E166" s="422">
        <f>SUM(E162,E163,E164,E165)</f>
        <v>0</v>
      </c>
      <c r="F166" s="407"/>
      <c r="G166" s="407"/>
      <c r="H166" s="419">
        <f>SUM(H162,H163,H164,H165)</f>
        <v>1031173</v>
      </c>
      <c r="I166" s="431"/>
      <c r="J166" s="407"/>
      <c r="K166" s="419">
        <f>SUM(K162,K163,K164,K165)</f>
        <v>1031173</v>
      </c>
      <c r="L166" s="419">
        <f>SUM(L162,L163,L164,L165)</f>
        <v>1032172</v>
      </c>
    </row>
    <row r="167" spans="1:14" ht="18" customHeight="1" thickTop="1" thickBot="1" x14ac:dyDescent="0.25">
      <c r="A167" s="1794" t="s">
        <v>88</v>
      </c>
      <c r="B167" s="1742" t="s">
        <v>1007</v>
      </c>
      <c r="C167" s="407"/>
      <c r="D167" s="407"/>
      <c r="E167" s="411"/>
      <c r="F167" s="407"/>
      <c r="G167" s="407"/>
      <c r="H167" s="413"/>
      <c r="I167" s="431"/>
      <c r="J167" s="407"/>
      <c r="K167" s="411"/>
      <c r="L167" s="418">
        <v>0</v>
      </c>
    </row>
    <row r="168" spans="1:14" ht="12.75" customHeight="1" thickTop="1" thickBot="1" x14ac:dyDescent="0.25">
      <c r="A168" s="1792" t="s">
        <v>93</v>
      </c>
      <c r="B168" s="1793"/>
      <c r="C168" s="407"/>
      <c r="D168" s="407"/>
      <c r="E168" s="419">
        <f>SUM(E154,E166,E167)</f>
        <v>0</v>
      </c>
      <c r="F168" s="407"/>
      <c r="G168" s="407"/>
      <c r="H168" s="419">
        <f>SUM(H154,H166,H167)</f>
        <v>1031173</v>
      </c>
      <c r="I168" s="431"/>
      <c r="J168" s="407"/>
      <c r="K168" s="419">
        <f>SUM(K154,K166,K167)</f>
        <v>1031173</v>
      </c>
      <c r="L168" s="419">
        <f>SUM(L154,L166,L167)</f>
        <v>1032172</v>
      </c>
    </row>
    <row r="169" spans="1:14" ht="23.25" thickTop="1" x14ac:dyDescent="0.2">
      <c r="A169" s="1761" t="s">
        <v>1155</v>
      </c>
      <c r="B169" s="461"/>
      <c r="C169" s="407"/>
      <c r="D169" s="407"/>
      <c r="E169" s="407"/>
      <c r="F169" s="407"/>
      <c r="G169" s="407"/>
      <c r="H169" s="410"/>
      <c r="I169" s="407"/>
      <c r="J169" s="407"/>
      <c r="K169" s="434">
        <f>'Revenues 9-14'!E275-'Expenditures 15-22'!K168</f>
        <v>9173</v>
      </c>
      <c r="L169" s="410"/>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72" t="s">
        <v>675</v>
      </c>
      <c r="B173" s="207"/>
      <c r="C173" s="411"/>
      <c r="D173" s="411"/>
      <c r="E173" s="411"/>
      <c r="F173" s="407"/>
      <c r="G173" s="407"/>
      <c r="H173" s="411"/>
      <c r="I173" s="407"/>
      <c r="J173" s="407"/>
      <c r="K173" s="411"/>
      <c r="L173" s="411"/>
      <c r="M173" s="896"/>
      <c r="N173" s="896"/>
    </row>
    <row r="174" spans="1:14" ht="12.75" customHeight="1" x14ac:dyDescent="0.2">
      <c r="A174" s="1749"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4" t="s">
        <v>697</v>
      </c>
      <c r="B175" s="1795"/>
      <c r="C175" s="1796"/>
      <c r="D175" s="1796"/>
      <c r="E175" s="1796"/>
      <c r="F175" s="1796"/>
      <c r="G175" s="1796"/>
      <c r="H175" s="1796"/>
      <c r="I175" s="427"/>
      <c r="J175" s="427"/>
      <c r="K175" s="1796"/>
      <c r="L175" s="1796"/>
    </row>
    <row r="176" spans="1:14" ht="12.75" customHeight="1" x14ac:dyDescent="0.2">
      <c r="A176" s="1749" t="s">
        <v>1107</v>
      </c>
      <c r="B176" s="265">
        <v>2550</v>
      </c>
      <c r="C176" s="406">
        <v>0</v>
      </c>
      <c r="D176" s="406">
        <v>0</v>
      </c>
      <c r="E176" s="406">
        <v>435522</v>
      </c>
      <c r="F176" s="406">
        <v>35134</v>
      </c>
      <c r="G176" s="406">
        <v>0</v>
      </c>
      <c r="H176" s="406">
        <v>0</v>
      </c>
      <c r="I176" s="406">
        <v>0</v>
      </c>
      <c r="J176" s="406">
        <v>0</v>
      </c>
      <c r="K176" s="408">
        <f>SUM(C176:J176)</f>
        <v>470656</v>
      </c>
      <c r="L176" s="406">
        <v>499000</v>
      </c>
    </row>
    <row r="177" spans="1:14" ht="12.75" customHeight="1" thickBot="1" x14ac:dyDescent="0.25">
      <c r="A177" s="1756" t="s">
        <v>1134</v>
      </c>
      <c r="B177" s="179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3" t="s">
        <v>952</v>
      </c>
      <c r="B178" s="462" t="s">
        <v>649</v>
      </c>
      <c r="C178" s="419">
        <f>SUM(C174,C176,C177)</f>
        <v>0</v>
      </c>
      <c r="D178" s="419">
        <f t="shared" ref="D178:J178" si="17">SUM(D174,D176,D177)</f>
        <v>0</v>
      </c>
      <c r="E178" s="419">
        <f t="shared" si="17"/>
        <v>435522</v>
      </c>
      <c r="F178" s="419">
        <f t="shared" si="17"/>
        <v>35134</v>
      </c>
      <c r="G178" s="419">
        <f t="shared" si="17"/>
        <v>0</v>
      </c>
      <c r="H178" s="419">
        <f t="shared" si="17"/>
        <v>0</v>
      </c>
      <c r="I178" s="419">
        <f t="shared" si="17"/>
        <v>0</v>
      </c>
      <c r="J178" s="419">
        <f t="shared" si="17"/>
        <v>0</v>
      </c>
      <c r="K178" s="419">
        <f>SUM(K174,K176,K177)</f>
        <v>470656</v>
      </c>
      <c r="L178" s="419">
        <f>SUM(L174, L176:L177)</f>
        <v>499000</v>
      </c>
    </row>
    <row r="179" spans="1:14" ht="18" customHeight="1" thickTop="1" thickBot="1" x14ac:dyDescent="0.25">
      <c r="A179" s="1798" t="s">
        <v>1093</v>
      </c>
      <c r="B179" s="174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8" t="s">
        <v>94</v>
      </c>
      <c r="B180" s="1805" t="s">
        <v>1006</v>
      </c>
      <c r="C180" s="407"/>
      <c r="D180" s="407"/>
      <c r="E180" s="407"/>
      <c r="F180" s="407"/>
      <c r="G180" s="407"/>
      <c r="H180" s="407"/>
      <c r="I180" s="407"/>
      <c r="J180" s="407"/>
      <c r="K180" s="407"/>
      <c r="L180" s="407"/>
      <c r="M180" s="896"/>
      <c r="N180" s="896"/>
    </row>
    <row r="181" spans="1:14" s="18" customFormat="1" x14ac:dyDescent="0.2">
      <c r="A181" s="1753" t="s">
        <v>1322</v>
      </c>
      <c r="B181" s="207"/>
      <c r="C181" s="407"/>
      <c r="D181" s="407"/>
      <c r="E181" s="407"/>
      <c r="F181" s="407"/>
      <c r="G181" s="407"/>
      <c r="H181" s="407"/>
      <c r="I181" s="407"/>
      <c r="J181" s="407"/>
      <c r="K181" s="407"/>
      <c r="L181" s="407"/>
      <c r="M181" s="896"/>
      <c r="N181" s="896"/>
    </row>
    <row r="182" spans="1:14" x14ac:dyDescent="0.2">
      <c r="A182" s="1749" t="s">
        <v>575</v>
      </c>
      <c r="B182" s="265">
        <v>4110</v>
      </c>
      <c r="C182" s="407"/>
      <c r="D182" s="407"/>
      <c r="E182" s="406">
        <v>0</v>
      </c>
      <c r="F182" s="407"/>
      <c r="G182" s="407"/>
      <c r="H182" s="406">
        <v>0</v>
      </c>
      <c r="I182" s="501"/>
      <c r="J182" s="407"/>
      <c r="K182" s="408">
        <f t="shared" ref="K182:K187" si="18">SUM(E182,H182)</f>
        <v>0</v>
      </c>
      <c r="L182" s="406">
        <v>0</v>
      </c>
    </row>
    <row r="183" spans="1:14" x14ac:dyDescent="0.2">
      <c r="A183" s="1749" t="s">
        <v>344</v>
      </c>
      <c r="B183" s="265">
        <v>4120</v>
      </c>
      <c r="C183" s="407"/>
      <c r="D183" s="407"/>
      <c r="E183" s="406">
        <v>0</v>
      </c>
      <c r="F183" s="407"/>
      <c r="G183" s="407"/>
      <c r="H183" s="406">
        <v>0</v>
      </c>
      <c r="I183" s="501"/>
      <c r="J183" s="407"/>
      <c r="K183" s="408">
        <f t="shared" si="18"/>
        <v>0</v>
      </c>
      <c r="L183" s="406">
        <v>0</v>
      </c>
    </row>
    <row r="184" spans="1:14" x14ac:dyDescent="0.2">
      <c r="A184" s="1749" t="s">
        <v>345</v>
      </c>
      <c r="B184" s="113">
        <v>4130</v>
      </c>
      <c r="C184" s="407"/>
      <c r="D184" s="407"/>
      <c r="E184" s="406">
        <v>0</v>
      </c>
      <c r="F184" s="407"/>
      <c r="G184" s="407"/>
      <c r="H184" s="406">
        <v>0</v>
      </c>
      <c r="I184" s="501"/>
      <c r="J184" s="407"/>
      <c r="K184" s="408">
        <f t="shared" si="18"/>
        <v>0</v>
      </c>
      <c r="L184" s="406">
        <v>0</v>
      </c>
    </row>
    <row r="185" spans="1:14" x14ac:dyDescent="0.2">
      <c r="A185" s="1749" t="s">
        <v>792</v>
      </c>
      <c r="B185" s="265">
        <v>4140</v>
      </c>
      <c r="C185" s="407"/>
      <c r="D185" s="407"/>
      <c r="E185" s="406">
        <v>0</v>
      </c>
      <c r="F185" s="407"/>
      <c r="G185" s="407"/>
      <c r="H185" s="406">
        <v>0</v>
      </c>
      <c r="I185" s="501"/>
      <c r="J185" s="407"/>
      <c r="K185" s="408">
        <f t="shared" si="18"/>
        <v>0</v>
      </c>
      <c r="L185" s="406">
        <v>0</v>
      </c>
    </row>
    <row r="186" spans="1:14" x14ac:dyDescent="0.2">
      <c r="A186" s="1749" t="s">
        <v>89</v>
      </c>
      <c r="B186" s="265">
        <v>4170</v>
      </c>
      <c r="C186" s="407"/>
      <c r="D186" s="407"/>
      <c r="E186" s="406">
        <v>0</v>
      </c>
      <c r="F186" s="407"/>
      <c r="G186" s="407"/>
      <c r="H186" s="406">
        <v>0</v>
      </c>
      <c r="I186" s="501"/>
      <c r="J186" s="407"/>
      <c r="K186" s="408">
        <f t="shared" si="18"/>
        <v>0</v>
      </c>
      <c r="L186" s="406">
        <v>0</v>
      </c>
    </row>
    <row r="187" spans="1:14" ht="22.5" x14ac:dyDescent="0.2">
      <c r="A187" s="175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9" t="s">
        <v>95</v>
      </c>
      <c r="B189" s="267" t="s">
        <v>1084</v>
      </c>
      <c r="C189" s="407"/>
      <c r="D189" s="407"/>
      <c r="E189" s="1799">
        <v>0</v>
      </c>
      <c r="F189" s="407"/>
      <c r="G189" s="407"/>
      <c r="H189" s="1799">
        <v>0</v>
      </c>
      <c r="I189" s="501"/>
      <c r="J189" s="407"/>
      <c r="K189" s="424">
        <f>SUM(E189,H189)</f>
        <v>0</v>
      </c>
      <c r="L189" s="1799">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9" t="s">
        <v>1094</v>
      </c>
      <c r="B191" s="1805" t="s">
        <v>571</v>
      </c>
      <c r="C191" s="407"/>
      <c r="D191" s="407"/>
      <c r="E191" s="407"/>
      <c r="F191" s="407"/>
      <c r="G191" s="407"/>
      <c r="H191" s="407"/>
      <c r="I191" s="407"/>
      <c r="J191" s="407"/>
      <c r="K191" s="407"/>
      <c r="L191" s="407"/>
      <c r="M191" s="896"/>
      <c r="N191" s="896"/>
    </row>
    <row r="192" spans="1:14" s="18" customFormat="1" ht="13.5" customHeight="1" x14ac:dyDescent="0.2">
      <c r="A192" s="1764" t="s">
        <v>96</v>
      </c>
      <c r="B192" s="207"/>
      <c r="C192" s="407"/>
      <c r="D192" s="407"/>
      <c r="E192" s="407"/>
      <c r="F192" s="407"/>
      <c r="G192" s="407"/>
      <c r="H192" s="407"/>
      <c r="I192" s="407"/>
      <c r="J192" s="407"/>
      <c r="K192" s="407"/>
      <c r="L192" s="407"/>
      <c r="M192" s="896"/>
      <c r="N192" s="896"/>
    </row>
    <row r="193" spans="1:14" x14ac:dyDescent="0.2">
      <c r="A193" s="1749" t="s">
        <v>90</v>
      </c>
      <c r="B193" s="265">
        <v>5110</v>
      </c>
      <c r="C193" s="407"/>
      <c r="D193" s="407"/>
      <c r="E193" s="407"/>
      <c r="F193" s="407"/>
      <c r="G193" s="407"/>
      <c r="H193" s="406">
        <v>0</v>
      </c>
      <c r="I193" s="407"/>
      <c r="J193" s="407"/>
      <c r="K193" s="408">
        <f>SUM(H193)</f>
        <v>0</v>
      </c>
      <c r="L193" s="406">
        <v>0</v>
      </c>
    </row>
    <row r="194" spans="1:14" x14ac:dyDescent="0.2">
      <c r="A194" s="1749" t="s">
        <v>91</v>
      </c>
      <c r="B194" s="265">
        <v>5120</v>
      </c>
      <c r="C194" s="407"/>
      <c r="D194" s="407"/>
      <c r="E194" s="407"/>
      <c r="F194" s="407"/>
      <c r="G194" s="407"/>
      <c r="H194" s="406">
        <v>0</v>
      </c>
      <c r="I194" s="407"/>
      <c r="J194" s="407"/>
      <c r="K194" s="408">
        <f>SUM(H194)</f>
        <v>0</v>
      </c>
      <c r="L194" s="406">
        <v>0</v>
      </c>
    </row>
    <row r="195" spans="1:14" ht="12.75" customHeight="1" x14ac:dyDescent="0.2">
      <c r="A195" s="1749" t="s">
        <v>1366</v>
      </c>
      <c r="B195" s="113" t="s">
        <v>702</v>
      </c>
      <c r="C195" s="407"/>
      <c r="D195" s="407"/>
      <c r="E195" s="407"/>
      <c r="F195" s="407"/>
      <c r="G195" s="407"/>
      <c r="H195" s="406">
        <v>0</v>
      </c>
      <c r="I195" s="407"/>
      <c r="J195" s="407"/>
      <c r="K195" s="408">
        <f>SUM(H195)</f>
        <v>0</v>
      </c>
      <c r="L195" s="406">
        <v>0</v>
      </c>
    </row>
    <row r="196" spans="1:14" x14ac:dyDescent="0.2">
      <c r="A196" s="1749" t="s">
        <v>92</v>
      </c>
      <c r="B196" s="265" t="s">
        <v>673</v>
      </c>
      <c r="C196" s="407"/>
      <c r="D196" s="407"/>
      <c r="E196" s="407"/>
      <c r="F196" s="407"/>
      <c r="G196" s="407"/>
      <c r="H196" s="406">
        <v>0</v>
      </c>
      <c r="I196" s="407"/>
      <c r="J196" s="407"/>
      <c r="K196" s="408">
        <f>SUM(H196)</f>
        <v>0</v>
      </c>
      <c r="L196" s="406">
        <v>0</v>
      </c>
    </row>
    <row r="197" spans="1:14" x14ac:dyDescent="0.2">
      <c r="A197" s="1774"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3" t="s">
        <v>865</v>
      </c>
      <c r="B201" s="531" t="s">
        <v>87</v>
      </c>
      <c r="C201" s="407"/>
      <c r="D201" s="407"/>
      <c r="E201" s="407"/>
      <c r="F201" s="407"/>
      <c r="G201" s="407"/>
      <c r="H201" s="430">
        <v>0</v>
      </c>
      <c r="I201" s="407"/>
      <c r="J201" s="407"/>
      <c r="K201" s="1048">
        <f>H201</f>
        <v>0</v>
      </c>
      <c r="L201" s="406">
        <v>0</v>
      </c>
    </row>
    <row r="202" spans="1:14" ht="12.75" customHeight="1" thickBot="1" x14ac:dyDescent="0.25">
      <c r="A202" s="1800" t="s">
        <v>724</v>
      </c>
      <c r="B202" s="174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8" t="s">
        <v>1018</v>
      </c>
      <c r="B203" s="262" t="s">
        <v>1007</v>
      </c>
      <c r="C203" s="411"/>
      <c r="D203" s="411"/>
      <c r="E203" s="411"/>
      <c r="F203" s="411"/>
      <c r="G203" s="411"/>
      <c r="H203" s="411"/>
      <c r="I203" s="407"/>
      <c r="J203" s="407"/>
      <c r="K203" s="411"/>
      <c r="L203" s="418">
        <v>15000</v>
      </c>
    </row>
    <row r="204" spans="1:14" ht="12.75" customHeight="1" thickTop="1" thickBot="1" x14ac:dyDescent="0.25">
      <c r="A204" s="1770" t="s">
        <v>314</v>
      </c>
      <c r="B204" s="464"/>
      <c r="C204" s="409">
        <f>SUM(C178,C179)</f>
        <v>0</v>
      </c>
      <c r="D204" s="409">
        <f>SUM(D178,D179)</f>
        <v>0</v>
      </c>
      <c r="E204" s="409">
        <f>SUM(E178,E179,E190)</f>
        <v>435522</v>
      </c>
      <c r="F204" s="409">
        <f>SUM(F178,F179)</f>
        <v>35134</v>
      </c>
      <c r="G204" s="409">
        <f>SUM(G178,G179)</f>
        <v>0</v>
      </c>
      <c r="H204" s="409">
        <f>SUM(H178,H179,H190,H202,H203)</f>
        <v>0</v>
      </c>
      <c r="I204" s="409">
        <f>SUM(I178,I179)</f>
        <v>0</v>
      </c>
      <c r="J204" s="409">
        <f>SUM(J178,J179)</f>
        <v>0</v>
      </c>
      <c r="K204" s="408">
        <f>SUM(K178,K179,K190,K202,K203)</f>
        <v>470656</v>
      </c>
      <c r="L204" s="409">
        <f>SUM(L178,L179,L190,L202,L203)</f>
        <v>514000</v>
      </c>
    </row>
    <row r="205" spans="1:14" ht="23.25" thickTop="1" x14ac:dyDescent="0.2">
      <c r="A205" s="1761" t="s">
        <v>1155</v>
      </c>
      <c r="B205" s="461"/>
      <c r="C205" s="410"/>
      <c r="D205" s="410"/>
      <c r="E205" s="410"/>
      <c r="F205" s="410"/>
      <c r="G205" s="410"/>
      <c r="H205" s="410"/>
      <c r="I205" s="407"/>
      <c r="J205" s="407"/>
      <c r="K205" s="434">
        <f>'Revenues 9-14'!F275-'Expenditures 15-22'!K204</f>
        <v>-100391</v>
      </c>
      <c r="L205" s="410"/>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286" t="s">
        <v>1119</v>
      </c>
      <c r="B207" s="2287"/>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749" t="s">
        <v>1115</v>
      </c>
      <c r="B209" s="265">
        <v>1100</v>
      </c>
      <c r="C209" s="407"/>
      <c r="D209" s="406">
        <v>43886</v>
      </c>
      <c r="E209" s="407"/>
      <c r="F209" s="407"/>
      <c r="G209" s="407"/>
      <c r="H209" s="407"/>
      <c r="I209" s="407"/>
      <c r="J209" s="407"/>
      <c r="K209" s="408">
        <f>D209</f>
        <v>43886</v>
      </c>
      <c r="L209" s="406">
        <v>46550</v>
      </c>
    </row>
    <row r="210" spans="1:12" x14ac:dyDescent="0.2">
      <c r="A210" s="1749" t="s">
        <v>170</v>
      </c>
      <c r="B210" s="265" t="s">
        <v>1121</v>
      </c>
      <c r="C210" s="407"/>
      <c r="D210" s="430">
        <v>4235</v>
      </c>
      <c r="E210" s="407"/>
      <c r="F210" s="407"/>
      <c r="G210" s="407"/>
      <c r="H210" s="407"/>
      <c r="I210" s="407"/>
      <c r="J210" s="407"/>
      <c r="K210" s="408">
        <f t="shared" ref="K210:K222" si="19">D210</f>
        <v>4235</v>
      </c>
      <c r="L210" s="406">
        <v>4300</v>
      </c>
    </row>
    <row r="211" spans="1:12" x14ac:dyDescent="0.2">
      <c r="A211" s="1749" t="s">
        <v>171</v>
      </c>
      <c r="B211" s="265">
        <v>1200</v>
      </c>
      <c r="C211" s="407"/>
      <c r="D211" s="406">
        <v>15193</v>
      </c>
      <c r="E211" s="407"/>
      <c r="F211" s="407"/>
      <c r="G211" s="407"/>
      <c r="H211" s="407"/>
      <c r="I211" s="407"/>
      <c r="J211" s="407"/>
      <c r="K211" s="408">
        <f t="shared" si="19"/>
        <v>15193</v>
      </c>
      <c r="L211" s="406">
        <v>18100</v>
      </c>
    </row>
    <row r="212" spans="1:12" x14ac:dyDescent="0.2">
      <c r="A212" s="1749" t="s">
        <v>315</v>
      </c>
      <c r="B212" s="265" t="s">
        <v>1122</v>
      </c>
      <c r="C212" s="407"/>
      <c r="D212" s="430">
        <v>0</v>
      </c>
      <c r="E212" s="407"/>
      <c r="F212" s="407"/>
      <c r="G212" s="407"/>
      <c r="H212" s="407"/>
      <c r="I212" s="407"/>
      <c r="J212" s="407"/>
      <c r="K212" s="408">
        <f t="shared" si="19"/>
        <v>0</v>
      </c>
      <c r="L212" s="406">
        <v>0</v>
      </c>
    </row>
    <row r="213" spans="1:12" x14ac:dyDescent="0.2">
      <c r="A213" s="1749" t="s">
        <v>316</v>
      </c>
      <c r="B213" s="265">
        <v>1250</v>
      </c>
      <c r="C213" s="407"/>
      <c r="D213" s="406">
        <v>493</v>
      </c>
      <c r="E213" s="407"/>
      <c r="F213" s="407"/>
      <c r="G213" s="407"/>
      <c r="H213" s="407"/>
      <c r="I213" s="407"/>
      <c r="J213" s="407"/>
      <c r="K213" s="408">
        <f t="shared" si="19"/>
        <v>493</v>
      </c>
      <c r="L213" s="406">
        <v>650</v>
      </c>
    </row>
    <row r="214" spans="1:12" x14ac:dyDescent="0.2">
      <c r="A214" s="1749" t="s">
        <v>317</v>
      </c>
      <c r="B214" s="265" t="s">
        <v>168</v>
      </c>
      <c r="C214" s="407"/>
      <c r="D214" s="430">
        <v>0</v>
      </c>
      <c r="E214" s="407"/>
      <c r="F214" s="407"/>
      <c r="G214" s="407"/>
      <c r="H214" s="407"/>
      <c r="I214" s="407"/>
      <c r="J214" s="407"/>
      <c r="K214" s="408">
        <f t="shared" si="19"/>
        <v>0</v>
      </c>
      <c r="L214" s="406">
        <v>0</v>
      </c>
    </row>
    <row r="215" spans="1:12" x14ac:dyDescent="0.2">
      <c r="A215" s="1749" t="s">
        <v>1116</v>
      </c>
      <c r="B215" s="265">
        <v>1300</v>
      </c>
      <c r="C215" s="407"/>
      <c r="D215" s="406">
        <v>0</v>
      </c>
      <c r="E215" s="407"/>
      <c r="F215" s="407"/>
      <c r="G215" s="407"/>
      <c r="H215" s="407"/>
      <c r="I215" s="407"/>
      <c r="J215" s="407"/>
      <c r="K215" s="408">
        <f t="shared" si="19"/>
        <v>0</v>
      </c>
      <c r="L215" s="406">
        <v>0</v>
      </c>
    </row>
    <row r="216" spans="1:12" x14ac:dyDescent="0.2">
      <c r="A216" s="1749" t="s">
        <v>820</v>
      </c>
      <c r="B216" s="265">
        <v>1400</v>
      </c>
      <c r="C216" s="407"/>
      <c r="D216" s="406">
        <v>2928</v>
      </c>
      <c r="E216" s="407"/>
      <c r="F216" s="407"/>
      <c r="G216" s="407"/>
      <c r="H216" s="407"/>
      <c r="I216" s="407"/>
      <c r="J216" s="407"/>
      <c r="K216" s="408">
        <f t="shared" si="19"/>
        <v>2928</v>
      </c>
      <c r="L216" s="406">
        <v>3200</v>
      </c>
    </row>
    <row r="217" spans="1:12" x14ac:dyDescent="0.2">
      <c r="A217" s="1749" t="s">
        <v>1117</v>
      </c>
      <c r="B217" s="265">
        <v>1500</v>
      </c>
      <c r="C217" s="407"/>
      <c r="D217" s="406">
        <v>4928</v>
      </c>
      <c r="E217" s="407"/>
      <c r="F217" s="407"/>
      <c r="G217" s="407"/>
      <c r="H217" s="407"/>
      <c r="I217" s="407"/>
      <c r="J217" s="407"/>
      <c r="K217" s="408">
        <f t="shared" si="19"/>
        <v>4928</v>
      </c>
      <c r="L217" s="406">
        <v>5000</v>
      </c>
    </row>
    <row r="218" spans="1:12" x14ac:dyDescent="0.2">
      <c r="A218" s="1749" t="s">
        <v>1118</v>
      </c>
      <c r="B218" s="265">
        <v>1600</v>
      </c>
      <c r="C218" s="407"/>
      <c r="D218" s="406">
        <v>0</v>
      </c>
      <c r="E218" s="407"/>
      <c r="F218" s="407"/>
      <c r="G218" s="407"/>
      <c r="H218" s="407"/>
      <c r="I218" s="407"/>
      <c r="J218" s="407"/>
      <c r="K218" s="408">
        <f t="shared" si="19"/>
        <v>0</v>
      </c>
      <c r="L218" s="406">
        <v>0</v>
      </c>
    </row>
    <row r="219" spans="1:12" x14ac:dyDescent="0.2">
      <c r="A219" s="1749" t="s">
        <v>1143</v>
      </c>
      <c r="B219" s="265">
        <v>1650</v>
      </c>
      <c r="C219" s="407"/>
      <c r="D219" s="406">
        <v>0</v>
      </c>
      <c r="E219" s="407"/>
      <c r="F219" s="407"/>
      <c r="G219" s="407"/>
      <c r="H219" s="407"/>
      <c r="I219" s="407"/>
      <c r="J219" s="407"/>
      <c r="K219" s="408">
        <f t="shared" si="19"/>
        <v>0</v>
      </c>
      <c r="L219" s="406">
        <v>0</v>
      </c>
    </row>
    <row r="220" spans="1:12" x14ac:dyDescent="0.2">
      <c r="A220" s="1749" t="s">
        <v>821</v>
      </c>
      <c r="B220" s="265" t="s">
        <v>169</v>
      </c>
      <c r="C220" s="407"/>
      <c r="D220" s="430">
        <v>201</v>
      </c>
      <c r="E220" s="407"/>
      <c r="F220" s="407"/>
      <c r="G220" s="407"/>
      <c r="H220" s="407"/>
      <c r="I220" s="407"/>
      <c r="J220" s="407"/>
      <c r="K220" s="408">
        <f t="shared" si="19"/>
        <v>201</v>
      </c>
      <c r="L220" s="406">
        <v>300</v>
      </c>
    </row>
    <row r="221" spans="1:12" x14ac:dyDescent="0.2">
      <c r="A221" s="1749" t="s">
        <v>1262</v>
      </c>
      <c r="B221" s="265">
        <v>1800</v>
      </c>
      <c r="C221" s="407"/>
      <c r="D221" s="406">
        <v>0</v>
      </c>
      <c r="E221" s="407"/>
      <c r="F221" s="407"/>
      <c r="G221" s="407"/>
      <c r="H221" s="407"/>
      <c r="I221" s="407"/>
      <c r="J221" s="407"/>
      <c r="K221" s="408">
        <f t="shared" si="19"/>
        <v>0</v>
      </c>
      <c r="L221" s="406">
        <v>0</v>
      </c>
    </row>
    <row r="222" spans="1:12" x14ac:dyDescent="0.2">
      <c r="A222" s="1749"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71864</v>
      </c>
      <c r="E223" s="407"/>
      <c r="F223" s="407"/>
      <c r="G223" s="407"/>
      <c r="H223" s="407"/>
      <c r="I223" s="407"/>
      <c r="J223" s="407"/>
      <c r="K223" s="409">
        <f>SUM(K209:K222)</f>
        <v>71864</v>
      </c>
      <c r="L223" s="409">
        <f>SUM(L209:L222)</f>
        <v>78100</v>
      </c>
    </row>
    <row r="224" spans="1:12" ht="18" customHeight="1" thickTop="1" x14ac:dyDescent="0.2">
      <c r="A224" s="1759" t="s">
        <v>1020</v>
      </c>
      <c r="B224" s="262" t="s">
        <v>649</v>
      </c>
      <c r="C224" s="407"/>
      <c r="D224" s="407"/>
      <c r="E224" s="407"/>
      <c r="F224" s="407"/>
      <c r="G224" s="407"/>
      <c r="H224" s="407"/>
      <c r="I224" s="407"/>
      <c r="J224" s="407"/>
      <c r="K224" s="407"/>
      <c r="L224" s="407"/>
    </row>
    <row r="225" spans="1:12" ht="13.5" customHeight="1" x14ac:dyDescent="0.2">
      <c r="A225" s="1764" t="s">
        <v>675</v>
      </c>
      <c r="B225" s="207"/>
      <c r="C225" s="407"/>
      <c r="D225" s="407"/>
      <c r="E225" s="407"/>
      <c r="F225" s="407"/>
      <c r="G225" s="407"/>
      <c r="H225" s="407"/>
      <c r="I225" s="407"/>
      <c r="J225" s="407"/>
      <c r="K225" s="407"/>
      <c r="L225" s="407"/>
    </row>
    <row r="226" spans="1:12" x14ac:dyDescent="0.2">
      <c r="A226" s="1749" t="s">
        <v>1264</v>
      </c>
      <c r="B226" s="265">
        <v>2110</v>
      </c>
      <c r="C226" s="407"/>
      <c r="D226" s="406">
        <v>0</v>
      </c>
      <c r="E226" s="407"/>
      <c r="F226" s="407"/>
      <c r="G226" s="407"/>
      <c r="H226" s="407"/>
      <c r="I226" s="407"/>
      <c r="J226" s="407"/>
      <c r="K226" s="408">
        <f t="shared" ref="K226:K231" si="20">D226</f>
        <v>0</v>
      </c>
      <c r="L226" s="406">
        <v>0</v>
      </c>
    </row>
    <row r="227" spans="1:12" x14ac:dyDescent="0.2">
      <c r="A227" s="1749" t="s">
        <v>1265</v>
      </c>
      <c r="B227" s="265">
        <v>2120</v>
      </c>
      <c r="C227" s="407"/>
      <c r="D227" s="406">
        <v>773</v>
      </c>
      <c r="E227" s="407"/>
      <c r="F227" s="407"/>
      <c r="G227" s="407"/>
      <c r="H227" s="407"/>
      <c r="I227" s="407"/>
      <c r="J227" s="407"/>
      <c r="K227" s="408">
        <f t="shared" si="20"/>
        <v>773</v>
      </c>
      <c r="L227" s="406">
        <v>850</v>
      </c>
    </row>
    <row r="228" spans="1:12" x14ac:dyDescent="0.2">
      <c r="A228" s="1749" t="s">
        <v>220</v>
      </c>
      <c r="B228" s="265">
        <v>2130</v>
      </c>
      <c r="C228" s="407"/>
      <c r="D228" s="406">
        <v>4303</v>
      </c>
      <c r="E228" s="407"/>
      <c r="F228" s="407"/>
      <c r="G228" s="407"/>
      <c r="H228" s="407"/>
      <c r="I228" s="407"/>
      <c r="J228" s="407"/>
      <c r="K228" s="408">
        <f t="shared" si="20"/>
        <v>4303</v>
      </c>
      <c r="L228" s="406">
        <v>5500</v>
      </c>
    </row>
    <row r="229" spans="1:12" x14ac:dyDescent="0.2">
      <c r="A229" s="1749" t="s">
        <v>221</v>
      </c>
      <c r="B229" s="265">
        <v>2140</v>
      </c>
      <c r="C229" s="407"/>
      <c r="D229" s="406">
        <v>0</v>
      </c>
      <c r="E229" s="407"/>
      <c r="F229" s="407"/>
      <c r="G229" s="407"/>
      <c r="H229" s="407"/>
      <c r="I229" s="407"/>
      <c r="J229" s="407"/>
      <c r="K229" s="408">
        <f t="shared" si="20"/>
        <v>0</v>
      </c>
      <c r="L229" s="406">
        <v>0</v>
      </c>
    </row>
    <row r="230" spans="1:12" x14ac:dyDescent="0.2">
      <c r="A230" s="1749" t="s">
        <v>222</v>
      </c>
      <c r="B230" s="265">
        <v>2150</v>
      </c>
      <c r="C230" s="407"/>
      <c r="D230" s="406">
        <v>879</v>
      </c>
      <c r="E230" s="407"/>
      <c r="F230" s="407"/>
      <c r="G230" s="407"/>
      <c r="H230" s="407"/>
      <c r="I230" s="407"/>
      <c r="J230" s="407"/>
      <c r="K230" s="408">
        <f t="shared" si="20"/>
        <v>879</v>
      </c>
      <c r="L230" s="406">
        <v>1000</v>
      </c>
    </row>
    <row r="231" spans="1:12" x14ac:dyDescent="0.2">
      <c r="A231" s="1749" t="s">
        <v>172</v>
      </c>
      <c r="B231" s="265">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5955</v>
      </c>
      <c r="E232" s="407"/>
      <c r="F232" s="407"/>
      <c r="G232" s="407"/>
      <c r="H232" s="407"/>
      <c r="I232" s="407"/>
      <c r="J232" s="407"/>
      <c r="K232" s="409">
        <f>SUM(K226:K231)</f>
        <v>5955</v>
      </c>
      <c r="L232" s="409">
        <f>SUM(L226:L231)</f>
        <v>7350</v>
      </c>
    </row>
    <row r="233" spans="1:12" ht="13.5" thickTop="1" x14ac:dyDescent="0.2">
      <c r="A233" s="1754" t="s">
        <v>676</v>
      </c>
      <c r="B233" s="460"/>
      <c r="C233" s="407"/>
      <c r="D233" s="413"/>
      <c r="E233" s="407"/>
      <c r="F233" s="407"/>
      <c r="G233" s="407"/>
      <c r="H233" s="407"/>
      <c r="I233" s="407"/>
      <c r="J233" s="407"/>
      <c r="K233" s="413"/>
      <c r="L233" s="413"/>
    </row>
    <row r="234" spans="1:12" x14ac:dyDescent="0.2">
      <c r="A234" s="1749" t="s">
        <v>955</v>
      </c>
      <c r="B234" s="265">
        <v>2210</v>
      </c>
      <c r="C234" s="407"/>
      <c r="D234" s="412">
        <v>58</v>
      </c>
      <c r="E234" s="407"/>
      <c r="F234" s="407"/>
      <c r="G234" s="407"/>
      <c r="H234" s="407"/>
      <c r="I234" s="407"/>
      <c r="J234" s="407"/>
      <c r="K234" s="414">
        <f>D234</f>
        <v>58</v>
      </c>
      <c r="L234" s="412">
        <v>50</v>
      </c>
    </row>
    <row r="235" spans="1:12" x14ac:dyDescent="0.2">
      <c r="A235" s="1749" t="s">
        <v>956</v>
      </c>
      <c r="B235" s="265">
        <v>2220</v>
      </c>
      <c r="C235" s="407"/>
      <c r="D235" s="406">
        <v>1710</v>
      </c>
      <c r="E235" s="407"/>
      <c r="F235" s="407"/>
      <c r="G235" s="407"/>
      <c r="H235" s="407"/>
      <c r="I235" s="407"/>
      <c r="J235" s="407"/>
      <c r="K235" s="414">
        <f>D235</f>
        <v>1710</v>
      </c>
      <c r="L235" s="406">
        <v>2100</v>
      </c>
    </row>
    <row r="236" spans="1:12" x14ac:dyDescent="0.2">
      <c r="A236" s="1749" t="s">
        <v>957</v>
      </c>
      <c r="B236" s="265">
        <v>2230</v>
      </c>
      <c r="C236" s="407"/>
      <c r="D236" s="406">
        <v>0</v>
      </c>
      <c r="E236" s="407"/>
      <c r="F236" s="407"/>
      <c r="G236" s="407"/>
      <c r="H236" s="407"/>
      <c r="I236" s="407"/>
      <c r="J236" s="407"/>
      <c r="K236" s="414">
        <f>D236</f>
        <v>0</v>
      </c>
      <c r="L236" s="406">
        <v>0</v>
      </c>
    </row>
    <row r="237" spans="1:12" ht="12.75" customHeight="1" thickBot="1" x14ac:dyDescent="0.25">
      <c r="A237" s="1775" t="s">
        <v>641</v>
      </c>
      <c r="B237" s="866">
        <v>2200</v>
      </c>
      <c r="C237" s="407"/>
      <c r="D237" s="409">
        <f>SUM(D234:D236)</f>
        <v>1768</v>
      </c>
      <c r="E237" s="407"/>
      <c r="F237" s="407"/>
      <c r="G237" s="407"/>
      <c r="H237" s="407"/>
      <c r="I237" s="407"/>
      <c r="J237" s="407"/>
      <c r="K237" s="409">
        <f>SUM(K234:K236)</f>
        <v>1768</v>
      </c>
      <c r="L237" s="409">
        <f>SUM(L234:L236)</f>
        <v>2150</v>
      </c>
    </row>
    <row r="238" spans="1:12" ht="13.5" thickTop="1" x14ac:dyDescent="0.2">
      <c r="A238" s="1754" t="s">
        <v>695</v>
      </c>
      <c r="B238" s="529"/>
      <c r="C238" s="407"/>
      <c r="D238" s="413"/>
      <c r="E238" s="407"/>
      <c r="F238" s="407"/>
      <c r="G238" s="407"/>
      <c r="H238" s="407"/>
      <c r="I238" s="407"/>
      <c r="J238" s="407"/>
      <c r="K238" s="413"/>
      <c r="L238" s="413"/>
    </row>
    <row r="239" spans="1:12" x14ac:dyDescent="0.2">
      <c r="A239" s="1749" t="s">
        <v>958</v>
      </c>
      <c r="B239" s="265">
        <v>2310</v>
      </c>
      <c r="C239" s="407"/>
      <c r="D239" s="412">
        <v>0</v>
      </c>
      <c r="E239" s="407"/>
      <c r="F239" s="407"/>
      <c r="G239" s="407"/>
      <c r="H239" s="407"/>
      <c r="I239" s="407"/>
      <c r="J239" s="407"/>
      <c r="K239" s="414">
        <f>D239</f>
        <v>0</v>
      </c>
      <c r="L239" s="412">
        <v>0</v>
      </c>
    </row>
    <row r="240" spans="1:12" x14ac:dyDescent="0.2">
      <c r="A240" s="1749" t="s">
        <v>959</v>
      </c>
      <c r="B240" s="265">
        <v>2320</v>
      </c>
      <c r="C240" s="407"/>
      <c r="D240" s="406">
        <v>678</v>
      </c>
      <c r="E240" s="407"/>
      <c r="F240" s="407"/>
      <c r="G240" s="407"/>
      <c r="H240" s="407"/>
      <c r="I240" s="407"/>
      <c r="J240" s="407"/>
      <c r="K240" s="414">
        <f t="shared" ref="K240:K250" si="21">D240</f>
        <v>678</v>
      </c>
      <c r="L240" s="406">
        <v>950</v>
      </c>
    </row>
    <row r="241" spans="1:12" x14ac:dyDescent="0.2">
      <c r="A241" s="1749" t="s">
        <v>960</v>
      </c>
      <c r="B241" s="265">
        <v>2330</v>
      </c>
      <c r="C241" s="407"/>
      <c r="D241" s="406">
        <v>0</v>
      </c>
      <c r="E241" s="407"/>
      <c r="F241" s="407"/>
      <c r="G241" s="407"/>
      <c r="H241" s="407"/>
      <c r="I241" s="407"/>
      <c r="J241" s="407"/>
      <c r="K241" s="414">
        <f t="shared" si="21"/>
        <v>0</v>
      </c>
      <c r="L241" s="406">
        <v>0</v>
      </c>
    </row>
    <row r="242" spans="1:12" x14ac:dyDescent="0.2">
      <c r="A242" s="1750" t="s">
        <v>337</v>
      </c>
      <c r="B242" s="290" t="s">
        <v>318</v>
      </c>
      <c r="C242" s="407"/>
      <c r="D242" s="680">
        <v>0</v>
      </c>
      <c r="E242" s="407"/>
      <c r="F242" s="407"/>
      <c r="G242" s="407"/>
      <c r="H242" s="407"/>
      <c r="I242" s="407"/>
      <c r="J242" s="407"/>
      <c r="K242" s="414">
        <f t="shared" si="21"/>
        <v>0</v>
      </c>
      <c r="L242" s="406">
        <v>0</v>
      </c>
    </row>
    <row r="243" spans="1:12" ht="23.25" customHeight="1" x14ac:dyDescent="0.2">
      <c r="A243" s="1750" t="s">
        <v>338</v>
      </c>
      <c r="B243" s="521" t="s">
        <v>319</v>
      </c>
      <c r="C243" s="407"/>
      <c r="D243" s="680">
        <v>0</v>
      </c>
      <c r="E243" s="407"/>
      <c r="F243" s="407"/>
      <c r="G243" s="407"/>
      <c r="H243" s="407"/>
      <c r="I243" s="407"/>
      <c r="J243" s="407"/>
      <c r="K243" s="414">
        <f t="shared" si="21"/>
        <v>0</v>
      </c>
      <c r="L243" s="406">
        <v>0</v>
      </c>
    </row>
    <row r="244" spans="1:12" x14ac:dyDescent="0.2">
      <c r="A244" s="1750" t="s">
        <v>339</v>
      </c>
      <c r="B244" s="290" t="s">
        <v>320</v>
      </c>
      <c r="C244" s="407"/>
      <c r="D244" s="680">
        <v>0</v>
      </c>
      <c r="E244" s="407"/>
      <c r="F244" s="407"/>
      <c r="G244" s="407"/>
      <c r="H244" s="407"/>
      <c r="I244" s="407"/>
      <c r="J244" s="407"/>
      <c r="K244" s="414">
        <f t="shared" si="21"/>
        <v>0</v>
      </c>
      <c r="L244" s="406">
        <v>0</v>
      </c>
    </row>
    <row r="245" spans="1:12" x14ac:dyDescent="0.2">
      <c r="A245" s="1750" t="s">
        <v>272</v>
      </c>
      <c r="B245" s="290" t="s">
        <v>321</v>
      </c>
      <c r="C245" s="407"/>
      <c r="D245" s="680">
        <v>0</v>
      </c>
      <c r="E245" s="407"/>
      <c r="F245" s="407"/>
      <c r="G245" s="407"/>
      <c r="H245" s="407"/>
      <c r="I245" s="407"/>
      <c r="J245" s="407"/>
      <c r="K245" s="414">
        <f t="shared" si="21"/>
        <v>0</v>
      </c>
      <c r="L245" s="406">
        <v>0</v>
      </c>
    </row>
    <row r="246" spans="1:12" x14ac:dyDescent="0.2">
      <c r="A246" s="1750" t="s">
        <v>797</v>
      </c>
      <c r="B246" s="290" t="s">
        <v>322</v>
      </c>
      <c r="C246" s="407"/>
      <c r="D246" s="680">
        <v>0</v>
      </c>
      <c r="E246" s="407"/>
      <c r="F246" s="407"/>
      <c r="G246" s="407"/>
      <c r="H246" s="407"/>
      <c r="I246" s="407"/>
      <c r="J246" s="407"/>
      <c r="K246" s="414">
        <f t="shared" si="21"/>
        <v>0</v>
      </c>
      <c r="L246" s="406">
        <v>0</v>
      </c>
    </row>
    <row r="247" spans="1:12" x14ac:dyDescent="0.2">
      <c r="A247" s="1750" t="s">
        <v>273</v>
      </c>
      <c r="B247" s="290" t="s">
        <v>323</v>
      </c>
      <c r="C247" s="407"/>
      <c r="D247" s="680">
        <v>0</v>
      </c>
      <c r="E247" s="407"/>
      <c r="F247" s="407"/>
      <c r="G247" s="407"/>
      <c r="H247" s="407"/>
      <c r="I247" s="407"/>
      <c r="J247" s="407"/>
      <c r="K247" s="414">
        <f t="shared" si="21"/>
        <v>0</v>
      </c>
      <c r="L247" s="406">
        <v>0</v>
      </c>
    </row>
    <row r="248" spans="1:12" ht="22.5" x14ac:dyDescent="0.2">
      <c r="A248" s="1750" t="s">
        <v>1192</v>
      </c>
      <c r="B248" s="521" t="s">
        <v>324</v>
      </c>
      <c r="C248" s="407"/>
      <c r="D248" s="680">
        <v>0</v>
      </c>
      <c r="E248" s="407"/>
      <c r="F248" s="407"/>
      <c r="G248" s="407"/>
      <c r="H248" s="407"/>
      <c r="I248" s="407"/>
      <c r="J248" s="407"/>
      <c r="K248" s="414">
        <f t="shared" si="21"/>
        <v>0</v>
      </c>
      <c r="L248" s="406">
        <v>0</v>
      </c>
    </row>
    <row r="249" spans="1:12" x14ac:dyDescent="0.2">
      <c r="A249" s="1750" t="s">
        <v>1193</v>
      </c>
      <c r="B249" s="290" t="s">
        <v>325</v>
      </c>
      <c r="C249" s="407"/>
      <c r="D249" s="680">
        <v>0</v>
      </c>
      <c r="E249" s="407"/>
      <c r="F249" s="407"/>
      <c r="G249" s="407"/>
      <c r="H249" s="407"/>
      <c r="I249" s="407"/>
      <c r="J249" s="407"/>
      <c r="K249" s="414">
        <f t="shared" si="21"/>
        <v>0</v>
      </c>
      <c r="L249" s="406">
        <v>0</v>
      </c>
    </row>
    <row r="250" spans="1:12" x14ac:dyDescent="0.2">
      <c r="A250" s="1750"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678</v>
      </c>
      <c r="E251" s="407"/>
      <c r="F251" s="407"/>
      <c r="G251" s="407"/>
      <c r="H251" s="407"/>
      <c r="I251" s="407"/>
      <c r="J251" s="407"/>
      <c r="K251" s="409">
        <f>SUM(K239:K250)</f>
        <v>678</v>
      </c>
      <c r="L251" s="409">
        <f>SUM(L239:L250)</f>
        <v>950</v>
      </c>
    </row>
    <row r="252" spans="1:12" ht="13.5" thickTop="1" x14ac:dyDescent="0.2">
      <c r="A252" s="1754" t="s">
        <v>696</v>
      </c>
      <c r="B252" s="528"/>
      <c r="C252" s="407"/>
      <c r="D252" s="413"/>
      <c r="E252" s="407"/>
      <c r="F252" s="407"/>
      <c r="G252" s="407"/>
      <c r="H252" s="407"/>
      <c r="I252" s="407"/>
      <c r="J252" s="407"/>
      <c r="K252" s="413"/>
      <c r="L252" s="413"/>
    </row>
    <row r="253" spans="1:12" x14ac:dyDescent="0.2">
      <c r="A253" s="1749" t="s">
        <v>1234</v>
      </c>
      <c r="B253" s="519">
        <v>2410</v>
      </c>
      <c r="C253" s="407"/>
      <c r="D253" s="412">
        <v>12147</v>
      </c>
      <c r="E253" s="407"/>
      <c r="F253" s="407"/>
      <c r="G253" s="407"/>
      <c r="H253" s="407"/>
      <c r="I253" s="407"/>
      <c r="J253" s="407"/>
      <c r="K253" s="414">
        <f>D253</f>
        <v>12147</v>
      </c>
      <c r="L253" s="412">
        <v>14600</v>
      </c>
    </row>
    <row r="254" spans="1:12" ht="23.25" customHeight="1" x14ac:dyDescent="0.2">
      <c r="A254" s="1755" t="s">
        <v>1194</v>
      </c>
      <c r="B254" s="520">
        <v>2490</v>
      </c>
      <c r="C254" s="407"/>
      <c r="D254" s="406">
        <v>0</v>
      </c>
      <c r="E254" s="407"/>
      <c r="F254" s="407"/>
      <c r="G254" s="407"/>
      <c r="H254" s="407"/>
      <c r="I254" s="407"/>
      <c r="J254" s="407"/>
      <c r="K254" s="414">
        <f>D254</f>
        <v>0</v>
      </c>
      <c r="L254" s="412">
        <v>0</v>
      </c>
    </row>
    <row r="255" spans="1:12" ht="12.75" customHeight="1" thickBot="1" x14ac:dyDescent="0.25">
      <c r="A255" s="1770" t="s">
        <v>299</v>
      </c>
      <c r="B255" s="535" t="s">
        <v>35</v>
      </c>
      <c r="C255" s="407"/>
      <c r="D255" s="409">
        <f>SUM(D253:D254)</f>
        <v>12147</v>
      </c>
      <c r="E255" s="407"/>
      <c r="F255" s="407"/>
      <c r="G255" s="407"/>
      <c r="H255" s="407"/>
      <c r="I255" s="407"/>
      <c r="J255" s="407"/>
      <c r="K255" s="409">
        <f>SUM(K253:K254)</f>
        <v>12147</v>
      </c>
      <c r="L255" s="409">
        <f>SUM(L253:L254)</f>
        <v>14600</v>
      </c>
    </row>
    <row r="256" spans="1:12" ht="13.5" thickTop="1" x14ac:dyDescent="0.2">
      <c r="A256" s="1754" t="s">
        <v>697</v>
      </c>
      <c r="B256" s="528"/>
      <c r="C256" s="407"/>
      <c r="D256" s="407"/>
      <c r="E256" s="407"/>
      <c r="F256" s="407"/>
      <c r="G256" s="407"/>
      <c r="H256" s="407"/>
      <c r="I256" s="407"/>
      <c r="J256" s="407"/>
      <c r="K256" s="413"/>
      <c r="L256" s="413"/>
    </row>
    <row r="257" spans="1:12" x14ac:dyDescent="0.2">
      <c r="A257" s="1749" t="s">
        <v>1235</v>
      </c>
      <c r="B257" s="519">
        <v>2510</v>
      </c>
      <c r="C257" s="407"/>
      <c r="D257" s="406">
        <v>0</v>
      </c>
      <c r="E257" s="407"/>
      <c r="F257" s="407"/>
      <c r="G257" s="407"/>
      <c r="H257" s="407"/>
      <c r="I257" s="407"/>
      <c r="J257" s="407"/>
      <c r="K257" s="414">
        <f>D257</f>
        <v>0</v>
      </c>
      <c r="L257" s="412">
        <v>0</v>
      </c>
    </row>
    <row r="258" spans="1:12" x14ac:dyDescent="0.2">
      <c r="A258" s="1749" t="s">
        <v>532</v>
      </c>
      <c r="B258" s="519">
        <v>2520</v>
      </c>
      <c r="C258" s="407"/>
      <c r="D258" s="406">
        <v>18068</v>
      </c>
      <c r="E258" s="407"/>
      <c r="F258" s="407"/>
      <c r="G258" s="407"/>
      <c r="H258" s="407"/>
      <c r="I258" s="407"/>
      <c r="J258" s="407"/>
      <c r="K258" s="414">
        <f t="shared" ref="K258:K263" si="22">D258</f>
        <v>18068</v>
      </c>
      <c r="L258" s="406">
        <v>16400</v>
      </c>
    </row>
    <row r="259" spans="1:12" x14ac:dyDescent="0.2">
      <c r="A259" s="1749" t="s">
        <v>5</v>
      </c>
      <c r="B259" s="265">
        <v>2530</v>
      </c>
      <c r="C259" s="407"/>
      <c r="D259" s="406">
        <v>0</v>
      </c>
      <c r="E259" s="407"/>
      <c r="F259" s="407"/>
      <c r="G259" s="407"/>
      <c r="H259" s="407"/>
      <c r="I259" s="407"/>
      <c r="J259" s="407"/>
      <c r="K259" s="414">
        <f t="shared" si="22"/>
        <v>0</v>
      </c>
      <c r="L259" s="406">
        <v>0</v>
      </c>
    </row>
    <row r="260" spans="1:12" x14ac:dyDescent="0.2">
      <c r="A260" s="1749" t="s">
        <v>219</v>
      </c>
      <c r="B260" s="265">
        <v>2540</v>
      </c>
      <c r="C260" s="407"/>
      <c r="D260" s="406">
        <v>33459</v>
      </c>
      <c r="E260" s="407"/>
      <c r="F260" s="407"/>
      <c r="G260" s="407"/>
      <c r="H260" s="407"/>
      <c r="I260" s="407"/>
      <c r="J260" s="407"/>
      <c r="K260" s="414">
        <f t="shared" si="22"/>
        <v>33459</v>
      </c>
      <c r="L260" s="406">
        <v>27500</v>
      </c>
    </row>
    <row r="261" spans="1:12" x14ac:dyDescent="0.2">
      <c r="A261" s="1749" t="s">
        <v>1107</v>
      </c>
      <c r="B261" s="265">
        <v>2550</v>
      </c>
      <c r="C261" s="407"/>
      <c r="D261" s="406">
        <v>0</v>
      </c>
      <c r="E261" s="407"/>
      <c r="F261" s="407"/>
      <c r="G261" s="407"/>
      <c r="H261" s="407"/>
      <c r="I261" s="407"/>
      <c r="J261" s="407"/>
      <c r="K261" s="414">
        <f t="shared" si="22"/>
        <v>0</v>
      </c>
      <c r="L261" s="406">
        <v>0</v>
      </c>
    </row>
    <row r="262" spans="1:12" x14ac:dyDescent="0.2">
      <c r="A262" s="1749" t="s">
        <v>106</v>
      </c>
      <c r="B262" s="265">
        <v>2560</v>
      </c>
      <c r="C262" s="407"/>
      <c r="D262" s="406">
        <v>17382</v>
      </c>
      <c r="E262" s="407"/>
      <c r="F262" s="407"/>
      <c r="G262" s="407"/>
      <c r="H262" s="407"/>
      <c r="I262" s="407"/>
      <c r="J262" s="407"/>
      <c r="K262" s="414">
        <f t="shared" si="22"/>
        <v>17382</v>
      </c>
      <c r="L262" s="406">
        <v>19700</v>
      </c>
    </row>
    <row r="263" spans="1:12" x14ac:dyDescent="0.2">
      <c r="A263" s="1749"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68909</v>
      </c>
      <c r="E264" s="407"/>
      <c r="F264" s="407"/>
      <c r="G264" s="407"/>
      <c r="H264" s="407"/>
      <c r="I264" s="407"/>
      <c r="J264" s="407"/>
      <c r="K264" s="409">
        <f>SUM(K257:K263)</f>
        <v>68909</v>
      </c>
      <c r="L264" s="409">
        <f>SUM(L257:L263)</f>
        <v>63600</v>
      </c>
    </row>
    <row r="265" spans="1:12" ht="13.5" thickTop="1" x14ac:dyDescent="0.2">
      <c r="A265" s="1769" t="s">
        <v>698</v>
      </c>
      <c r="B265" s="509"/>
      <c r="C265" s="407"/>
      <c r="D265" s="413"/>
      <c r="E265" s="407"/>
      <c r="F265" s="407"/>
      <c r="G265" s="407"/>
      <c r="H265" s="407"/>
      <c r="I265" s="407"/>
      <c r="J265" s="407"/>
      <c r="K265" s="413"/>
      <c r="L265" s="413"/>
    </row>
    <row r="266" spans="1:12" x14ac:dyDescent="0.2">
      <c r="A266" s="1749" t="s">
        <v>1227</v>
      </c>
      <c r="B266" s="265">
        <v>2610</v>
      </c>
      <c r="C266" s="407"/>
      <c r="D266" s="412">
        <v>0</v>
      </c>
      <c r="E266" s="407"/>
      <c r="F266" s="407"/>
      <c r="G266" s="407"/>
      <c r="H266" s="407"/>
      <c r="I266" s="407"/>
      <c r="J266" s="407"/>
      <c r="K266" s="414">
        <f>D266</f>
        <v>0</v>
      </c>
      <c r="L266" s="412">
        <v>0</v>
      </c>
    </row>
    <row r="267" spans="1:12" ht="20.25" customHeight="1" x14ac:dyDescent="0.2">
      <c r="A267" s="1749" t="s">
        <v>692</v>
      </c>
      <c r="B267" s="113">
        <v>2620</v>
      </c>
      <c r="C267" s="407"/>
      <c r="D267" s="406">
        <v>0</v>
      </c>
      <c r="E267" s="407"/>
      <c r="F267" s="407"/>
      <c r="G267" s="407"/>
      <c r="H267" s="407"/>
      <c r="I267" s="407"/>
      <c r="J267" s="407"/>
      <c r="K267" s="414">
        <f>D267</f>
        <v>0</v>
      </c>
      <c r="L267" s="406">
        <v>0</v>
      </c>
    </row>
    <row r="268" spans="1:12" ht="12" customHeight="1" x14ac:dyDescent="0.2">
      <c r="A268" s="1749" t="s">
        <v>1228</v>
      </c>
      <c r="B268" s="265">
        <v>2630</v>
      </c>
      <c r="C268" s="407"/>
      <c r="D268" s="406">
        <v>0</v>
      </c>
      <c r="E268" s="407"/>
      <c r="F268" s="407"/>
      <c r="G268" s="407"/>
      <c r="H268" s="407"/>
      <c r="I268" s="407"/>
      <c r="J268" s="407"/>
      <c r="K268" s="414">
        <f>D268</f>
        <v>0</v>
      </c>
      <c r="L268" s="406">
        <v>0</v>
      </c>
    </row>
    <row r="269" spans="1:12" x14ac:dyDescent="0.2">
      <c r="A269" s="1749" t="s">
        <v>464</v>
      </c>
      <c r="B269" s="265">
        <v>2640</v>
      </c>
      <c r="C269" s="407"/>
      <c r="D269" s="406">
        <v>0</v>
      </c>
      <c r="E269" s="407"/>
      <c r="F269" s="407"/>
      <c r="G269" s="407"/>
      <c r="H269" s="407"/>
      <c r="I269" s="407"/>
      <c r="J269" s="407"/>
      <c r="K269" s="414">
        <f>D269</f>
        <v>0</v>
      </c>
      <c r="L269" s="406">
        <v>0</v>
      </c>
    </row>
    <row r="270" spans="1:12" x14ac:dyDescent="0.2">
      <c r="A270" s="1749" t="s">
        <v>465</v>
      </c>
      <c r="B270" s="265">
        <v>2660</v>
      </c>
      <c r="C270" s="407"/>
      <c r="D270" s="406">
        <v>0</v>
      </c>
      <c r="E270" s="407"/>
      <c r="F270" s="407"/>
      <c r="G270" s="407"/>
      <c r="H270" s="407"/>
      <c r="I270" s="407"/>
      <c r="J270" s="407"/>
      <c r="K270" s="414">
        <f>D270</f>
        <v>0</v>
      </c>
      <c r="L270" s="406">
        <v>0</v>
      </c>
    </row>
    <row r="271" spans="1:12" ht="12.75" customHeight="1" thickBot="1" x14ac:dyDescent="0.25">
      <c r="A271" s="1773"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7" t="s">
        <v>1134</v>
      </c>
      <c r="B272" s="1068" t="s">
        <v>654</v>
      </c>
      <c r="C272" s="407"/>
      <c r="D272" s="1799">
        <v>0</v>
      </c>
      <c r="E272" s="407"/>
      <c r="F272" s="407"/>
      <c r="G272" s="407"/>
      <c r="H272" s="407"/>
      <c r="I272" s="407"/>
      <c r="J272" s="407"/>
      <c r="K272" s="424">
        <f>D272</f>
        <v>0</v>
      </c>
      <c r="L272" s="1799">
        <v>0</v>
      </c>
    </row>
    <row r="273" spans="1:12" ht="12.75" customHeight="1" thickBot="1" x14ac:dyDescent="0.25">
      <c r="A273" s="1776" t="s">
        <v>952</v>
      </c>
      <c r="B273" s="867">
        <v>2000</v>
      </c>
      <c r="C273" s="407"/>
      <c r="D273" s="419">
        <f>SUM(D232,D237,D251,D255,D264,D271,D272)</f>
        <v>89457</v>
      </c>
      <c r="E273" s="407"/>
      <c r="F273" s="407"/>
      <c r="G273" s="407"/>
      <c r="H273" s="407"/>
      <c r="I273" s="407"/>
      <c r="J273" s="407"/>
      <c r="K273" s="419">
        <f>SUM(K232,K237,K251,K255,K264,K271,K272)</f>
        <v>89457</v>
      </c>
      <c r="L273" s="419">
        <f>SUM(L232,L237,L251,L255,L264,L271,L272)</f>
        <v>88650</v>
      </c>
    </row>
    <row r="274" spans="1:12" ht="18" customHeight="1" thickTop="1" thickBot="1" x14ac:dyDescent="0.25">
      <c r="A274" s="1777" t="s">
        <v>1021</v>
      </c>
      <c r="B274" s="262">
        <v>3000</v>
      </c>
      <c r="C274" s="407"/>
      <c r="D274" s="418">
        <v>4075</v>
      </c>
      <c r="E274" s="407"/>
      <c r="F274" s="407"/>
      <c r="G274" s="407"/>
      <c r="H274" s="407"/>
      <c r="I274" s="407"/>
      <c r="J274" s="407"/>
      <c r="K274" s="422">
        <f>D274</f>
        <v>4075</v>
      </c>
      <c r="L274" s="418">
        <v>5550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749" t="s">
        <v>344</v>
      </c>
      <c r="B276" s="265">
        <v>4120</v>
      </c>
      <c r="C276" s="407"/>
      <c r="D276" s="406">
        <v>5620</v>
      </c>
      <c r="E276" s="407"/>
      <c r="F276" s="407"/>
      <c r="G276" s="407"/>
      <c r="H276" s="407"/>
      <c r="I276" s="407"/>
      <c r="J276" s="407"/>
      <c r="K276" s="408">
        <f>D276</f>
        <v>5620</v>
      </c>
      <c r="L276" s="406">
        <v>10000</v>
      </c>
    </row>
    <row r="277" spans="1:12" x14ac:dyDescent="0.2">
      <c r="A277" s="1749"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5620</v>
      </c>
      <c r="E278" s="407"/>
      <c r="F278" s="407"/>
      <c r="G278" s="407"/>
      <c r="H278" s="407"/>
      <c r="I278" s="407"/>
      <c r="J278" s="407"/>
      <c r="K278" s="409">
        <f>SUM(K276:K277)</f>
        <v>5620</v>
      </c>
      <c r="L278" s="409">
        <f>SUM(L276:L277)</f>
        <v>10000</v>
      </c>
    </row>
    <row r="279" spans="1:12" ht="18" customHeight="1" thickTop="1" x14ac:dyDescent="0.2">
      <c r="A279" s="1759" t="s">
        <v>1022</v>
      </c>
      <c r="B279" s="1805" t="s">
        <v>571</v>
      </c>
      <c r="C279" s="407"/>
      <c r="D279" s="407"/>
      <c r="E279" s="407"/>
      <c r="F279" s="407"/>
      <c r="G279" s="407"/>
      <c r="H279" s="407"/>
      <c r="I279" s="407"/>
      <c r="J279" s="407"/>
      <c r="K279" s="407"/>
      <c r="L279" s="407"/>
    </row>
    <row r="280" spans="1:12" ht="13.5" customHeight="1" x14ac:dyDescent="0.2">
      <c r="A280" s="1764" t="s">
        <v>96</v>
      </c>
      <c r="B280" s="207"/>
      <c r="C280" s="407"/>
      <c r="D280" s="407"/>
      <c r="E280" s="407"/>
      <c r="F280" s="407"/>
      <c r="G280" s="407"/>
      <c r="H280" s="411"/>
      <c r="I280" s="407"/>
      <c r="J280" s="407"/>
      <c r="K280" s="407"/>
      <c r="L280" s="407"/>
    </row>
    <row r="281" spans="1:12" x14ac:dyDescent="0.2">
      <c r="A281" s="1749" t="s">
        <v>90</v>
      </c>
      <c r="B281" s="265">
        <v>5110</v>
      </c>
      <c r="C281" s="407"/>
      <c r="D281" s="407"/>
      <c r="E281" s="407"/>
      <c r="F281" s="407"/>
      <c r="G281" s="407"/>
      <c r="H281" s="406">
        <v>0</v>
      </c>
      <c r="I281" s="407"/>
      <c r="J281" s="407"/>
      <c r="K281" s="408">
        <f>H281</f>
        <v>0</v>
      </c>
      <c r="L281" s="406">
        <v>0</v>
      </c>
    </row>
    <row r="282" spans="1:12" x14ac:dyDescent="0.2">
      <c r="A282" s="1749" t="s">
        <v>91</v>
      </c>
      <c r="B282" s="265">
        <v>5120</v>
      </c>
      <c r="C282" s="407"/>
      <c r="D282" s="407"/>
      <c r="E282" s="407"/>
      <c r="F282" s="407"/>
      <c r="G282" s="407"/>
      <c r="H282" s="406">
        <v>0</v>
      </c>
      <c r="I282" s="407"/>
      <c r="J282" s="407"/>
      <c r="K282" s="408">
        <f>H282</f>
        <v>0</v>
      </c>
      <c r="L282" s="406">
        <v>0</v>
      </c>
    </row>
    <row r="283" spans="1:12" ht="12.75" customHeight="1" x14ac:dyDescent="0.2">
      <c r="A283" s="1749" t="s">
        <v>1366</v>
      </c>
      <c r="B283" s="113" t="s">
        <v>702</v>
      </c>
      <c r="C283" s="407"/>
      <c r="D283" s="407"/>
      <c r="E283" s="407"/>
      <c r="F283" s="407"/>
      <c r="G283" s="407"/>
      <c r="H283" s="406">
        <v>0</v>
      </c>
      <c r="I283" s="407"/>
      <c r="J283" s="407"/>
      <c r="K283" s="408">
        <f>H283</f>
        <v>0</v>
      </c>
      <c r="L283" s="406">
        <v>0</v>
      </c>
    </row>
    <row r="284" spans="1:12" x14ac:dyDescent="0.2">
      <c r="A284" s="1749" t="s">
        <v>92</v>
      </c>
      <c r="B284" s="265" t="s">
        <v>673</v>
      </c>
      <c r="C284" s="407"/>
      <c r="D284" s="407"/>
      <c r="E284" s="407"/>
      <c r="F284" s="407"/>
      <c r="G284" s="407"/>
      <c r="H284" s="406">
        <v>0</v>
      </c>
      <c r="I284" s="407"/>
      <c r="J284" s="407"/>
      <c r="K284" s="408">
        <f>H284</f>
        <v>0</v>
      </c>
      <c r="L284" s="406">
        <v>0</v>
      </c>
    </row>
    <row r="285" spans="1:12" x14ac:dyDescent="0.2">
      <c r="A285" s="1749"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8" t="s">
        <v>1023</v>
      </c>
      <c r="B287" s="262" t="s">
        <v>1007</v>
      </c>
      <c r="C287" s="407"/>
      <c r="D287" s="411"/>
      <c r="E287" s="407"/>
      <c r="F287" s="407"/>
      <c r="G287" s="407"/>
      <c r="H287" s="1801"/>
      <c r="I287" s="407"/>
      <c r="J287" s="407"/>
      <c r="K287" s="1801"/>
      <c r="L287" s="420">
        <v>20000</v>
      </c>
    </row>
    <row r="288" spans="1:12" ht="12.75" customHeight="1" thickTop="1" thickBot="1" x14ac:dyDescent="0.25">
      <c r="A288" s="2283" t="s">
        <v>584</v>
      </c>
      <c r="B288" s="2285"/>
      <c r="C288" s="407"/>
      <c r="D288" s="409">
        <f>SUM(D223,D273,D274,D278)</f>
        <v>171016</v>
      </c>
      <c r="E288" s="407"/>
      <c r="F288" s="407"/>
      <c r="G288" s="407"/>
      <c r="H288" s="409">
        <f>H286</f>
        <v>0</v>
      </c>
      <c r="I288" s="407"/>
      <c r="J288" s="407"/>
      <c r="K288" s="409">
        <f>SUM(K223,K273,K274,K278,K286,K287)</f>
        <v>171016</v>
      </c>
      <c r="L288" s="409">
        <f>SUM(L223,L273,L274,L278,L286,L287)</f>
        <v>202300</v>
      </c>
    </row>
    <row r="289" spans="1:14" ht="23.25" thickTop="1" x14ac:dyDescent="0.2">
      <c r="A289" s="888" t="s">
        <v>1155</v>
      </c>
      <c r="B289" s="889"/>
      <c r="C289" s="407"/>
      <c r="D289" s="410"/>
      <c r="E289" s="407"/>
      <c r="F289" s="407"/>
      <c r="G289" s="407"/>
      <c r="H289" s="435"/>
      <c r="I289" s="407"/>
      <c r="J289" s="407"/>
      <c r="K289" s="434">
        <f>'Revenues 9-14'!G275-'Expenditures 15-22'!K288</f>
        <v>-35827</v>
      </c>
      <c r="L289" s="435"/>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272" t="s">
        <v>149</v>
      </c>
      <c r="B291" s="2276"/>
      <c r="C291" s="880"/>
      <c r="D291" s="881"/>
      <c r="E291" s="881"/>
      <c r="F291" s="881"/>
      <c r="G291" s="881"/>
      <c r="H291" s="881"/>
      <c r="I291" s="881"/>
      <c r="J291" s="881"/>
      <c r="K291" s="881"/>
      <c r="L291" s="882"/>
    </row>
    <row r="292" spans="1:14" ht="18" customHeight="1" x14ac:dyDescent="0.2">
      <c r="A292" s="1759" t="s">
        <v>150</v>
      </c>
      <c r="B292" s="263" t="s">
        <v>649</v>
      </c>
      <c r="C292" s="407"/>
      <c r="D292" s="407"/>
      <c r="E292" s="407"/>
      <c r="F292" s="407"/>
      <c r="G292" s="407"/>
      <c r="H292" s="407"/>
      <c r="I292" s="407"/>
      <c r="J292" s="407"/>
      <c r="K292" s="407"/>
      <c r="L292" s="407"/>
    </row>
    <row r="293" spans="1:14" ht="13.5" customHeight="1" x14ac:dyDescent="0.2">
      <c r="A293" s="1779" t="s">
        <v>697</v>
      </c>
      <c r="B293" s="460"/>
      <c r="C293" s="411"/>
      <c r="D293" s="411"/>
      <c r="E293" s="411"/>
      <c r="F293" s="411"/>
      <c r="G293" s="411"/>
      <c r="H293" s="411"/>
      <c r="I293" s="407"/>
      <c r="J293" s="407"/>
      <c r="K293" s="411"/>
      <c r="L293" s="411"/>
    </row>
    <row r="294" spans="1:14" x14ac:dyDescent="0.2">
      <c r="A294" s="1780" t="s">
        <v>693</v>
      </c>
      <c r="B294" s="268">
        <v>2530</v>
      </c>
      <c r="C294" s="406">
        <v>0</v>
      </c>
      <c r="D294" s="406">
        <v>0</v>
      </c>
      <c r="E294" s="406">
        <v>0</v>
      </c>
      <c r="F294" s="406">
        <v>0</v>
      </c>
      <c r="G294" s="406">
        <v>0</v>
      </c>
      <c r="H294" s="406">
        <v>0</v>
      </c>
      <c r="I294" s="430">
        <v>0</v>
      </c>
      <c r="J294" s="430">
        <v>0</v>
      </c>
      <c r="K294" s="408">
        <f>SUM(C294:J294)</f>
        <v>0</v>
      </c>
      <c r="L294" s="430">
        <v>0</v>
      </c>
    </row>
    <row r="295" spans="1:14" ht="13.5" customHeight="1" x14ac:dyDescent="0.2">
      <c r="A295" s="1780"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59" t="s">
        <v>151</v>
      </c>
      <c r="B297" s="262" t="s">
        <v>1006</v>
      </c>
      <c r="C297" s="407"/>
      <c r="D297" s="407"/>
      <c r="E297" s="407"/>
      <c r="F297" s="407"/>
      <c r="G297" s="407"/>
      <c r="H297" s="407"/>
      <c r="I297" s="407"/>
      <c r="J297" s="407"/>
      <c r="K297" s="407"/>
      <c r="L297" s="407"/>
    </row>
    <row r="298" spans="1:14" ht="13.5" customHeight="1" x14ac:dyDescent="0.2">
      <c r="A298" s="1764" t="s">
        <v>1047</v>
      </c>
      <c r="B298" s="207"/>
      <c r="C298" s="407"/>
      <c r="D298" s="407"/>
      <c r="E298" s="407"/>
      <c r="F298" s="407"/>
      <c r="G298" s="407"/>
      <c r="H298" s="407"/>
      <c r="I298" s="407"/>
      <c r="J298" s="407"/>
      <c r="K298" s="407"/>
      <c r="L298" s="407"/>
    </row>
    <row r="299" spans="1:14" x14ac:dyDescent="0.2">
      <c r="A299" s="1781" t="s">
        <v>1048</v>
      </c>
      <c r="B299" s="522" t="s">
        <v>639</v>
      </c>
      <c r="C299" s="407"/>
      <c r="D299" s="407"/>
      <c r="E299" s="430">
        <v>0</v>
      </c>
      <c r="F299" s="407"/>
      <c r="G299" s="407"/>
      <c r="H299" s="430">
        <v>0</v>
      </c>
      <c r="I299" s="407"/>
      <c r="J299" s="407"/>
      <c r="K299" s="1048">
        <f>SUM(E299,H299)</f>
        <v>0</v>
      </c>
      <c r="L299" s="430">
        <v>0</v>
      </c>
    </row>
    <row r="300" spans="1:14" x14ac:dyDescent="0.2">
      <c r="A300" s="1749" t="s">
        <v>344</v>
      </c>
      <c r="B300" s="265">
        <v>4120</v>
      </c>
      <c r="C300" s="407"/>
      <c r="D300" s="407"/>
      <c r="E300" s="430">
        <v>0</v>
      </c>
      <c r="F300" s="407"/>
      <c r="G300" s="407"/>
      <c r="H300" s="430">
        <v>0</v>
      </c>
      <c r="I300" s="501"/>
      <c r="J300" s="407"/>
      <c r="K300" s="1048">
        <f>SUM(E300,H300)</f>
        <v>0</v>
      </c>
      <c r="L300" s="406">
        <v>0</v>
      </c>
    </row>
    <row r="301" spans="1:14" x14ac:dyDescent="0.2">
      <c r="A301" s="1749" t="s">
        <v>792</v>
      </c>
      <c r="B301" s="265">
        <v>4140</v>
      </c>
      <c r="C301" s="407"/>
      <c r="D301" s="407"/>
      <c r="E301" s="430">
        <v>0</v>
      </c>
      <c r="F301" s="407"/>
      <c r="G301" s="407"/>
      <c r="H301" s="430">
        <v>0</v>
      </c>
      <c r="I301" s="501"/>
      <c r="J301" s="407"/>
      <c r="K301" s="1048">
        <f>SUM(E301,H301)</f>
        <v>0</v>
      </c>
      <c r="L301" s="406">
        <v>0</v>
      </c>
    </row>
    <row r="302" spans="1:14" ht="12.75" customHeight="1" x14ac:dyDescent="0.2">
      <c r="A302" s="175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4" t="s">
        <v>1042</v>
      </c>
      <c r="B304" s="1742" t="s">
        <v>1007</v>
      </c>
      <c r="C304" s="411"/>
      <c r="D304" s="411"/>
      <c r="E304" s="411"/>
      <c r="F304" s="411"/>
      <c r="G304" s="411"/>
      <c r="H304" s="411"/>
      <c r="I304" s="411"/>
      <c r="J304" s="407"/>
      <c r="K304" s="411"/>
      <c r="L304" s="418">
        <v>0</v>
      </c>
    </row>
    <row r="305" spans="1:14" ht="12.75" customHeight="1" thickTop="1" thickBot="1" x14ac:dyDescent="0.25">
      <c r="A305" s="2281" t="s">
        <v>314</v>
      </c>
      <c r="B305" s="2282"/>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77" t="s">
        <v>1155</v>
      </c>
      <c r="B306" s="2278"/>
      <c r="C306" s="413"/>
      <c r="D306" s="413"/>
      <c r="E306" s="413"/>
      <c r="F306" s="413"/>
      <c r="G306" s="413"/>
      <c r="H306" s="413"/>
      <c r="I306" s="413"/>
      <c r="J306" s="413"/>
      <c r="K306" s="424">
        <f>'Revenues 9-14'!H275-'Expenditures 15-22'!K305</f>
        <v>0</v>
      </c>
      <c r="L306" s="413"/>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288" t="s">
        <v>155</v>
      </c>
      <c r="B308" s="2289"/>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290" t="s">
        <v>1049</v>
      </c>
      <c r="B310" s="2289"/>
      <c r="C310" s="868"/>
      <c r="D310" s="869"/>
      <c r="E310" s="869"/>
      <c r="F310" s="869"/>
      <c r="G310" s="869"/>
      <c r="H310" s="869"/>
      <c r="I310" s="869"/>
      <c r="J310" s="869"/>
      <c r="K310" s="869"/>
      <c r="L310" s="870"/>
    </row>
    <row r="311" spans="1:14" s="18" customFormat="1" ht="13.5" customHeight="1" x14ac:dyDescent="0.2">
      <c r="A311" s="178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27501</v>
      </c>
      <c r="F313" s="430">
        <v>0</v>
      </c>
      <c r="G313" s="430">
        <v>0</v>
      </c>
      <c r="H313" s="430">
        <v>0</v>
      </c>
      <c r="I313" s="430">
        <v>0</v>
      </c>
      <c r="J313" s="430">
        <v>0</v>
      </c>
      <c r="K313" s="1048">
        <f t="shared" ref="K313:K320" si="24">SUM(C313:J313)</f>
        <v>27501</v>
      </c>
      <c r="L313" s="430">
        <v>40000</v>
      </c>
      <c r="M313" s="896"/>
      <c r="N313" s="896"/>
    </row>
    <row r="314" spans="1:14" s="18" customFormat="1" x14ac:dyDescent="0.2">
      <c r="A314" s="878" t="s">
        <v>339</v>
      </c>
      <c r="B314" s="523" t="s">
        <v>320</v>
      </c>
      <c r="C314" s="430">
        <v>0</v>
      </c>
      <c r="D314" s="430">
        <v>0</v>
      </c>
      <c r="E314" s="430">
        <v>5980</v>
      </c>
      <c r="F314" s="430">
        <v>0</v>
      </c>
      <c r="G314" s="430">
        <v>0</v>
      </c>
      <c r="H314" s="430">
        <v>0</v>
      </c>
      <c r="I314" s="430">
        <v>0</v>
      </c>
      <c r="J314" s="430">
        <v>0</v>
      </c>
      <c r="K314" s="1048">
        <f t="shared" si="24"/>
        <v>5980</v>
      </c>
      <c r="L314" s="430">
        <v>25000</v>
      </c>
      <c r="M314" s="896"/>
      <c r="N314" s="896"/>
    </row>
    <row r="315" spans="1:14" s="18" customFormat="1" x14ac:dyDescent="0.2">
      <c r="A315" s="878" t="s">
        <v>272</v>
      </c>
      <c r="B315" s="523" t="s">
        <v>321</v>
      </c>
      <c r="C315" s="430">
        <v>0</v>
      </c>
      <c r="D315" s="430">
        <v>0</v>
      </c>
      <c r="E315" s="430">
        <v>43289</v>
      </c>
      <c r="F315" s="430">
        <v>0</v>
      </c>
      <c r="G315" s="430">
        <v>0</v>
      </c>
      <c r="H315" s="430">
        <v>0</v>
      </c>
      <c r="I315" s="430">
        <v>0</v>
      </c>
      <c r="J315" s="430">
        <v>0</v>
      </c>
      <c r="K315" s="1048">
        <f t="shared" si="24"/>
        <v>43289</v>
      </c>
      <c r="L315" s="430">
        <v>50000</v>
      </c>
      <c r="M315" s="896"/>
      <c r="N315" s="896"/>
    </row>
    <row r="316" spans="1:14" s="18" customFormat="1" x14ac:dyDescent="0.2">
      <c r="A316" s="878" t="s">
        <v>797</v>
      </c>
      <c r="B316" s="523" t="s">
        <v>322</v>
      </c>
      <c r="C316" s="430">
        <v>0</v>
      </c>
      <c r="D316" s="430">
        <v>0</v>
      </c>
      <c r="E316" s="430">
        <v>0</v>
      </c>
      <c r="F316" s="430">
        <v>0</v>
      </c>
      <c r="G316" s="430">
        <v>0</v>
      </c>
      <c r="H316" s="430">
        <v>0</v>
      </c>
      <c r="I316" s="430">
        <v>0</v>
      </c>
      <c r="J316" s="430">
        <v>0</v>
      </c>
      <c r="K316" s="1048">
        <f t="shared" si="24"/>
        <v>0</v>
      </c>
      <c r="L316" s="430">
        <v>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156607</v>
      </c>
      <c r="D318" s="430">
        <v>0</v>
      </c>
      <c r="E318" s="430">
        <v>7777</v>
      </c>
      <c r="F318" s="430">
        <v>0</v>
      </c>
      <c r="G318" s="430">
        <v>0</v>
      </c>
      <c r="H318" s="430">
        <v>0</v>
      </c>
      <c r="I318" s="430">
        <v>0</v>
      </c>
      <c r="J318" s="430">
        <v>0</v>
      </c>
      <c r="K318" s="1048">
        <f t="shared" si="24"/>
        <v>164384</v>
      </c>
      <c r="L318" s="430">
        <v>181500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2500</v>
      </c>
      <c r="F320" s="430">
        <v>0</v>
      </c>
      <c r="G320" s="430">
        <v>0</v>
      </c>
      <c r="H320" s="430">
        <v>0</v>
      </c>
      <c r="I320" s="430">
        <v>0</v>
      </c>
      <c r="J320" s="430">
        <v>0</v>
      </c>
      <c r="K320" s="1048">
        <f t="shared" si="24"/>
        <v>2500</v>
      </c>
      <c r="L320" s="430">
        <v>10000</v>
      </c>
      <c r="M320" s="896"/>
      <c r="N320" s="896"/>
    </row>
    <row r="321" spans="1:14" s="18" customFormat="1" x14ac:dyDescent="0.2">
      <c r="A321" s="1784"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4"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5" t="s">
        <v>813</v>
      </c>
      <c r="B323" s="526" t="s">
        <v>649</v>
      </c>
      <c r="C323" s="1049">
        <f>SUM(C312:C322)</f>
        <v>156607</v>
      </c>
      <c r="D323" s="1049">
        <f t="shared" ref="D323:J323" si="25">SUM(D312:D322)</f>
        <v>0</v>
      </c>
      <c r="E323" s="1049">
        <f t="shared" si="25"/>
        <v>87047</v>
      </c>
      <c r="F323" s="1049">
        <f t="shared" si="25"/>
        <v>0</v>
      </c>
      <c r="G323" s="1049">
        <f t="shared" si="25"/>
        <v>0</v>
      </c>
      <c r="H323" s="1049">
        <f t="shared" si="25"/>
        <v>0</v>
      </c>
      <c r="I323" s="1049">
        <f t="shared" si="25"/>
        <v>0</v>
      </c>
      <c r="J323" s="1049">
        <f t="shared" si="25"/>
        <v>0</v>
      </c>
      <c r="K323" s="1049">
        <f>SUM(K312:K322)</f>
        <v>243654</v>
      </c>
      <c r="L323" s="1049">
        <f>SUM(L312:L322)</f>
        <v>306500</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64" t="s">
        <v>700</v>
      </c>
      <c r="B325" s="207"/>
      <c r="C325" s="407"/>
      <c r="D325" s="407"/>
      <c r="E325" s="407"/>
      <c r="F325" s="407"/>
      <c r="G325" s="407"/>
      <c r="H325" s="411"/>
      <c r="I325" s="407"/>
      <c r="J325" s="407"/>
      <c r="K325" s="411"/>
      <c r="L325" s="411"/>
    </row>
    <row r="326" spans="1:14" x14ac:dyDescent="0.2">
      <c r="A326" s="1781" t="s">
        <v>90</v>
      </c>
      <c r="B326" s="522" t="s">
        <v>1051</v>
      </c>
      <c r="C326" s="431"/>
      <c r="D326" s="431"/>
      <c r="E326" s="431"/>
      <c r="F326" s="431"/>
      <c r="G326" s="431"/>
      <c r="H326" s="429">
        <v>0</v>
      </c>
      <c r="I326" s="431"/>
      <c r="J326" s="431"/>
      <c r="K326" s="1048">
        <f>H326</f>
        <v>0</v>
      </c>
      <c r="L326" s="429">
        <v>0</v>
      </c>
    </row>
    <row r="327" spans="1:14" ht="12.75" customHeight="1" x14ac:dyDescent="0.2">
      <c r="A327" s="1781" t="s">
        <v>1366</v>
      </c>
      <c r="B327" s="522" t="s">
        <v>702</v>
      </c>
      <c r="C327" s="431"/>
      <c r="D327" s="431"/>
      <c r="E327" s="431"/>
      <c r="F327" s="431"/>
      <c r="G327" s="431"/>
      <c r="H327" s="429">
        <v>0</v>
      </c>
      <c r="I327" s="431"/>
      <c r="J327" s="431"/>
      <c r="K327" s="1048">
        <f>H327</f>
        <v>0</v>
      </c>
      <c r="L327" s="429">
        <v>0</v>
      </c>
    </row>
    <row r="328" spans="1:14" x14ac:dyDescent="0.2">
      <c r="A328" s="1749" t="s">
        <v>1052</v>
      </c>
      <c r="B328" s="113">
        <v>5150</v>
      </c>
      <c r="C328" s="431"/>
      <c r="D328" s="431"/>
      <c r="E328" s="431"/>
      <c r="F328" s="431"/>
      <c r="G328" s="431"/>
      <c r="H328" s="429">
        <v>0</v>
      </c>
      <c r="I328" s="431"/>
      <c r="J328" s="431"/>
      <c r="K328" s="1048">
        <f>H328</f>
        <v>0</v>
      </c>
      <c r="L328" s="430">
        <v>0</v>
      </c>
    </row>
    <row r="329" spans="1:14" ht="20.25" customHeight="1" thickBot="1" x14ac:dyDescent="0.25">
      <c r="A329" s="180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4" t="s">
        <v>1054</v>
      </c>
      <c r="B330" s="1742" t="s">
        <v>1007</v>
      </c>
      <c r="C330" s="407"/>
      <c r="D330" s="407"/>
      <c r="E330" s="501"/>
      <c r="F330" s="427"/>
      <c r="G330" s="427"/>
      <c r="H330" s="501"/>
      <c r="I330" s="501"/>
      <c r="J330" s="427"/>
      <c r="K330" s="501"/>
      <c r="L330" s="418">
        <v>20000</v>
      </c>
    </row>
    <row r="331" spans="1:14" ht="12.75" customHeight="1" thickTop="1" thickBot="1" x14ac:dyDescent="0.25">
      <c r="A331" s="1800" t="s">
        <v>584</v>
      </c>
      <c r="B331" s="1804"/>
      <c r="C331" s="1049">
        <f>SUM(C323)</f>
        <v>156607</v>
      </c>
      <c r="D331" s="1049">
        <f t="shared" ref="D331:J331" si="26">SUM(D323)</f>
        <v>0</v>
      </c>
      <c r="E331" s="1049">
        <f t="shared" si="26"/>
        <v>87047</v>
      </c>
      <c r="F331" s="1049">
        <f t="shared" si="26"/>
        <v>0</v>
      </c>
      <c r="G331" s="1049">
        <f t="shared" si="26"/>
        <v>0</v>
      </c>
      <c r="H331" s="1049">
        <f>SUM(H323,H329)</f>
        <v>0</v>
      </c>
      <c r="I331" s="1049">
        <f t="shared" si="26"/>
        <v>0</v>
      </c>
      <c r="J331" s="1049">
        <f t="shared" si="26"/>
        <v>0</v>
      </c>
      <c r="K331" s="1049">
        <f>SUM(K323,K329)</f>
        <v>243654</v>
      </c>
      <c r="L331" s="419">
        <f>SUM(L323,L329,L330)</f>
        <v>326500</v>
      </c>
    </row>
    <row r="332" spans="1:14" ht="12.75" customHeight="1" thickTop="1" x14ac:dyDescent="0.2">
      <c r="A332" s="2279" t="s">
        <v>1155</v>
      </c>
      <c r="B332" s="2280"/>
      <c r="C332" s="407"/>
      <c r="D332" s="407"/>
      <c r="E332" s="407"/>
      <c r="F332" s="407"/>
      <c r="G332" s="407"/>
      <c r="H332" s="407"/>
      <c r="I332" s="407"/>
      <c r="J332" s="407"/>
      <c r="K332" s="1052">
        <f>'Revenues 9-14'!J275-'Expenditures 15-22'!K331</f>
        <v>33764</v>
      </c>
      <c r="L332" s="407"/>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271" t="s">
        <v>1120</v>
      </c>
      <c r="B334" s="2166"/>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86" t="s">
        <v>697</v>
      </c>
      <c r="B336" s="206"/>
      <c r="C336" s="411"/>
      <c r="D336" s="411"/>
      <c r="E336" s="411"/>
      <c r="F336" s="411"/>
      <c r="G336" s="411"/>
      <c r="H336" s="411"/>
      <c r="I336" s="407"/>
      <c r="J336" s="407"/>
      <c r="K336" s="411"/>
      <c r="L336" s="411"/>
    </row>
    <row r="337" spans="1:14" x14ac:dyDescent="0.2">
      <c r="A337" s="1749" t="s">
        <v>5</v>
      </c>
      <c r="B337" s="265">
        <v>2530</v>
      </c>
      <c r="C337" s="406">
        <v>0</v>
      </c>
      <c r="D337" s="406">
        <v>0</v>
      </c>
      <c r="E337" s="406">
        <v>0</v>
      </c>
      <c r="F337" s="406">
        <v>0</v>
      </c>
      <c r="G337" s="406">
        <v>0</v>
      </c>
      <c r="H337" s="406">
        <v>0</v>
      </c>
      <c r="I337" s="430">
        <v>0</v>
      </c>
      <c r="J337" s="430">
        <v>0</v>
      </c>
      <c r="K337" s="408">
        <f>SUM(C337:J337)</f>
        <v>0</v>
      </c>
      <c r="L337" s="406">
        <v>0</v>
      </c>
    </row>
    <row r="338" spans="1:14" x14ac:dyDescent="0.2">
      <c r="A338" s="1749" t="s">
        <v>219</v>
      </c>
      <c r="B338" s="265">
        <v>2540</v>
      </c>
      <c r="C338" s="406">
        <v>0</v>
      </c>
      <c r="D338" s="406">
        <v>0</v>
      </c>
      <c r="E338" s="406">
        <v>22509</v>
      </c>
      <c r="F338" s="406">
        <v>0</v>
      </c>
      <c r="G338" s="406">
        <v>0</v>
      </c>
      <c r="H338" s="406">
        <v>0</v>
      </c>
      <c r="I338" s="430">
        <v>0</v>
      </c>
      <c r="J338" s="430">
        <v>0</v>
      </c>
      <c r="K338" s="408">
        <f>SUM(C338:J338)</f>
        <v>22509</v>
      </c>
      <c r="L338" s="406">
        <v>95000</v>
      </c>
    </row>
    <row r="339" spans="1:14" ht="12.75" customHeight="1" thickBot="1" x14ac:dyDescent="0.25">
      <c r="A339" s="874" t="s">
        <v>815</v>
      </c>
      <c r="B339" s="462" t="s">
        <v>36</v>
      </c>
      <c r="C339" s="409">
        <f>SUM(C337:C338)</f>
        <v>0</v>
      </c>
      <c r="D339" s="409">
        <f t="shared" ref="D339:L339" si="27">SUM(D337:D338)</f>
        <v>0</v>
      </c>
      <c r="E339" s="409">
        <f t="shared" si="27"/>
        <v>22509</v>
      </c>
      <c r="F339" s="409">
        <f t="shared" si="27"/>
        <v>0</v>
      </c>
      <c r="G339" s="409">
        <f t="shared" si="27"/>
        <v>0</v>
      </c>
      <c r="H339" s="409">
        <f t="shared" si="27"/>
        <v>0</v>
      </c>
      <c r="I339" s="409">
        <f t="shared" si="27"/>
        <v>0</v>
      </c>
      <c r="J339" s="409">
        <f t="shared" si="27"/>
        <v>0</v>
      </c>
      <c r="K339" s="409">
        <f t="shared" si="27"/>
        <v>22509</v>
      </c>
      <c r="L339" s="409">
        <f t="shared" si="27"/>
        <v>95000</v>
      </c>
    </row>
    <row r="340" spans="1:14" ht="12.75" customHeight="1" thickTop="1" x14ac:dyDescent="0.2">
      <c r="A340" s="175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22509</v>
      </c>
      <c r="F341" s="409">
        <f t="shared" si="28"/>
        <v>0</v>
      </c>
      <c r="G341" s="409">
        <f t="shared" si="28"/>
        <v>0</v>
      </c>
      <c r="H341" s="409">
        <f t="shared" si="28"/>
        <v>0</v>
      </c>
      <c r="I341" s="409">
        <f t="shared" si="28"/>
        <v>0</v>
      </c>
      <c r="J341" s="409">
        <f t="shared" si="28"/>
        <v>0</v>
      </c>
      <c r="K341" s="409">
        <f t="shared" si="28"/>
        <v>22509</v>
      </c>
      <c r="L341" s="409">
        <f t="shared" si="28"/>
        <v>95000</v>
      </c>
    </row>
    <row r="342" spans="1:14" s="15" customFormat="1" ht="18" customHeight="1" thickTop="1" x14ac:dyDescent="0.2">
      <c r="A342" s="1759" t="s">
        <v>710</v>
      </c>
      <c r="B342" s="1805" t="s">
        <v>1006</v>
      </c>
      <c r="C342" s="407"/>
      <c r="D342" s="407"/>
      <c r="E342" s="407"/>
      <c r="F342" s="407"/>
      <c r="G342" s="407"/>
      <c r="H342" s="407"/>
      <c r="I342" s="407"/>
      <c r="J342" s="407"/>
      <c r="K342" s="407"/>
      <c r="L342" s="407"/>
      <c r="M342" s="14"/>
      <c r="N342" s="14"/>
    </row>
    <row r="343" spans="1:14" ht="23.25" thickBot="1" x14ac:dyDescent="0.25">
      <c r="A343" s="178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9" t="s">
        <v>1102</v>
      </c>
      <c r="B345" s="1805" t="s">
        <v>571</v>
      </c>
      <c r="C345" s="407"/>
      <c r="D345" s="407"/>
      <c r="E345" s="407"/>
      <c r="F345" s="407"/>
      <c r="G345" s="407"/>
      <c r="H345" s="407"/>
      <c r="I345" s="407"/>
      <c r="J345" s="407"/>
      <c r="K345" s="407"/>
      <c r="L345" s="407"/>
      <c r="M345" s="14"/>
      <c r="N345" s="14"/>
    </row>
    <row r="346" spans="1:14" s="15" customFormat="1" ht="13.5" customHeight="1" x14ac:dyDescent="0.2">
      <c r="A346" s="1764" t="s">
        <v>712</v>
      </c>
      <c r="B346" s="207"/>
      <c r="C346" s="407"/>
      <c r="D346" s="407"/>
      <c r="E346" s="407"/>
      <c r="F346" s="407"/>
      <c r="G346" s="407"/>
      <c r="H346" s="407"/>
      <c r="I346" s="407"/>
      <c r="J346" s="407"/>
      <c r="K346" s="411"/>
      <c r="L346" s="411"/>
      <c r="M346" s="14"/>
      <c r="N346" s="14"/>
    </row>
    <row r="347" spans="1:14" x14ac:dyDescent="0.2">
      <c r="A347" s="1749" t="s">
        <v>90</v>
      </c>
      <c r="B347" s="265">
        <v>5110</v>
      </c>
      <c r="C347" s="407"/>
      <c r="D347" s="407"/>
      <c r="E347" s="407"/>
      <c r="F347" s="407"/>
      <c r="G347" s="407"/>
      <c r="H347" s="430">
        <v>0</v>
      </c>
      <c r="I347" s="407"/>
      <c r="J347" s="407"/>
      <c r="K347" s="408">
        <f>SUM(C347:J347)</f>
        <v>0</v>
      </c>
      <c r="L347" s="406">
        <v>0</v>
      </c>
    </row>
    <row r="348" spans="1:14" ht="12.75" customHeight="1" x14ac:dyDescent="0.2">
      <c r="A348" s="1750"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8"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0" t="s">
        <v>584</v>
      </c>
      <c r="B354" s="465"/>
      <c r="C354" s="409">
        <f>SUM(C341,C344,C352,C353)</f>
        <v>0</v>
      </c>
      <c r="D354" s="409">
        <f t="shared" ref="D354:K354" si="29">SUM(D341,D344,D352,D353)</f>
        <v>0</v>
      </c>
      <c r="E354" s="409">
        <f t="shared" si="29"/>
        <v>22509</v>
      </c>
      <c r="F354" s="409">
        <f t="shared" si="29"/>
        <v>0</v>
      </c>
      <c r="G354" s="409">
        <f t="shared" si="29"/>
        <v>0</v>
      </c>
      <c r="H354" s="409">
        <f t="shared" si="29"/>
        <v>0</v>
      </c>
      <c r="I354" s="409">
        <f t="shared" si="29"/>
        <v>0</v>
      </c>
      <c r="J354" s="409">
        <f t="shared" si="29"/>
        <v>0</v>
      </c>
      <c r="K354" s="409">
        <f t="shared" si="29"/>
        <v>22509</v>
      </c>
      <c r="L354" s="409">
        <f>SUM(L341,L344,L352,L353)</f>
        <v>95000</v>
      </c>
    </row>
    <row r="355" spans="1:14" ht="23.25" thickTop="1" x14ac:dyDescent="0.2">
      <c r="A355" s="1788" t="s">
        <v>1155</v>
      </c>
      <c r="B355" s="463"/>
      <c r="C355" s="426"/>
      <c r="D355" s="426"/>
      <c r="E355" s="413"/>
      <c r="F355" s="413"/>
      <c r="G355" s="413"/>
      <c r="H355" s="413"/>
      <c r="I355" s="413"/>
      <c r="J355" s="411"/>
      <c r="K355" s="408">
        <f>'Revenues 9-14'!K275-'Expenditures 15-22'!K354</f>
        <v>32538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6" t="s">
        <v>1290</v>
      </c>
      <c r="D1" s="2291" t="s">
        <v>1291</v>
      </c>
      <c r="E1" s="2292"/>
      <c r="F1" s="2292"/>
      <c r="G1" s="2292"/>
      <c r="H1" s="2292"/>
      <c r="I1" s="2292"/>
      <c r="J1" s="2292"/>
      <c r="K1" s="2292"/>
      <c r="L1" s="2293"/>
      <c r="M1" s="2294" t="s">
        <v>212</v>
      </c>
      <c r="N1" s="2295"/>
    </row>
    <row r="2" spans="1:16" ht="13.5" customHeight="1" x14ac:dyDescent="0.2">
      <c r="A2" s="2298"/>
      <c r="B2" s="2299"/>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143833</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8" t="s">
        <v>430</v>
      </c>
      <c r="B34" s="791"/>
      <c r="C34" s="682">
        <f>SUM(C5:C33)</f>
        <v>143833</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8" t="s">
        <v>1861</v>
      </c>
      <c r="B35" s="792"/>
      <c r="C35" s="1027">
        <f>SUM(C4+C34)-L34</f>
        <v>143833</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1" t="s">
        <v>1872</v>
      </c>
      <c r="B2" s="824" t="s">
        <v>1984</v>
      </c>
      <c r="C2" s="1071" t="s">
        <v>1985</v>
      </c>
      <c r="D2" s="1071" t="s">
        <v>1986</v>
      </c>
      <c r="E2" s="1071" t="s">
        <v>1987</v>
      </c>
      <c r="F2" s="1071" t="s">
        <v>1988</v>
      </c>
    </row>
    <row r="3" spans="1:6" ht="12" customHeight="1" x14ac:dyDescent="0.2">
      <c r="A3" s="2312"/>
      <c r="B3" s="541"/>
      <c r="C3" s="822"/>
      <c r="D3" s="823" t="s">
        <v>292</v>
      </c>
      <c r="E3" s="822"/>
      <c r="F3" s="823" t="s">
        <v>293</v>
      </c>
    </row>
    <row r="4" spans="1:6" ht="13.7" customHeight="1" x14ac:dyDescent="0.2">
      <c r="A4" s="539" t="s">
        <v>1350</v>
      </c>
      <c r="B4" s="554">
        <f>'Revenues 9-14'!C5</f>
        <v>2719839</v>
      </c>
      <c r="C4" s="506">
        <v>1170727</v>
      </c>
      <c r="D4" s="555">
        <f>B4-C4</f>
        <v>1549112</v>
      </c>
      <c r="E4" s="506">
        <v>2780970</v>
      </c>
      <c r="F4" s="555">
        <f>E4-C4</f>
        <v>1610243</v>
      </c>
    </row>
    <row r="5" spans="1:6" ht="13.7" customHeight="1" x14ac:dyDescent="0.2">
      <c r="A5" s="539" t="s">
        <v>1016</v>
      </c>
      <c r="B5" s="554">
        <f>'Revenues 9-14'!D5</f>
        <v>543968</v>
      </c>
      <c r="C5" s="506">
        <v>234146</v>
      </c>
      <c r="D5" s="555">
        <f t="shared" ref="D5:D18" si="0">B5-C5</f>
        <v>309822</v>
      </c>
      <c r="E5" s="506">
        <v>556194</v>
      </c>
      <c r="F5" s="555">
        <f>E5-C5</f>
        <v>322048</v>
      </c>
    </row>
    <row r="6" spans="1:6" ht="13.7" customHeight="1" x14ac:dyDescent="0.2">
      <c r="A6" s="539" t="s">
        <v>472</v>
      </c>
      <c r="B6" s="554">
        <f>'Revenues 9-14'!E5</f>
        <v>893355</v>
      </c>
      <c r="C6" s="506">
        <v>390148</v>
      </c>
      <c r="D6" s="555">
        <f t="shared" si="0"/>
        <v>503207</v>
      </c>
      <c r="E6" s="506">
        <v>926764</v>
      </c>
      <c r="F6" s="555">
        <f t="shared" ref="F6:F18" si="1">E6-C6</f>
        <v>536616</v>
      </c>
    </row>
    <row r="7" spans="1:6" ht="13.7" customHeight="1" x14ac:dyDescent="0.2">
      <c r="A7" s="539" t="s">
        <v>161</v>
      </c>
      <c r="B7" s="554">
        <f>'Revenues 9-14'!F5</f>
        <v>217588</v>
      </c>
      <c r="C7" s="506">
        <v>93658</v>
      </c>
      <c r="D7" s="555">
        <f t="shared" si="0"/>
        <v>123930</v>
      </c>
      <c r="E7" s="506">
        <v>222478</v>
      </c>
      <c r="F7" s="555">
        <f t="shared" si="1"/>
        <v>128820</v>
      </c>
    </row>
    <row r="8" spans="1:6" ht="13.7" customHeight="1" x14ac:dyDescent="0.2">
      <c r="A8" s="539" t="s">
        <v>1380</v>
      </c>
      <c r="B8" s="554">
        <f>'Revenues 9-14'!G5</f>
        <v>49958</v>
      </c>
      <c r="C8" s="506">
        <v>18746</v>
      </c>
      <c r="D8" s="555">
        <f t="shared" si="0"/>
        <v>31212</v>
      </c>
      <c r="E8" s="506">
        <v>44529</v>
      </c>
      <c r="F8" s="555">
        <f t="shared" si="1"/>
        <v>25783</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54398</v>
      </c>
      <c r="C10" s="506">
        <v>23415</v>
      </c>
      <c r="D10" s="555">
        <f t="shared" si="0"/>
        <v>30983</v>
      </c>
      <c r="E10" s="506">
        <v>55619</v>
      </c>
      <c r="F10" s="555">
        <f t="shared" si="1"/>
        <v>32204</v>
      </c>
    </row>
    <row r="11" spans="1:6" x14ac:dyDescent="0.2">
      <c r="A11" s="539" t="s">
        <v>470</v>
      </c>
      <c r="B11" s="554">
        <f>'Revenues 9-14'!J5</f>
        <v>270500</v>
      </c>
      <c r="C11" s="506">
        <v>114455</v>
      </c>
      <c r="D11" s="555">
        <f t="shared" si="0"/>
        <v>156045</v>
      </c>
      <c r="E11" s="506">
        <v>271879</v>
      </c>
      <c r="F11" s="555">
        <f t="shared" si="1"/>
        <v>157424</v>
      </c>
    </row>
    <row r="12" spans="1:6" ht="13.7" customHeight="1" x14ac:dyDescent="0.2">
      <c r="A12" s="539" t="s">
        <v>163</v>
      </c>
      <c r="B12" s="554">
        <f>'Revenues 9-14'!K5</f>
        <v>54398</v>
      </c>
      <c r="C12" s="506">
        <v>23415</v>
      </c>
      <c r="D12" s="555">
        <f t="shared" si="0"/>
        <v>30983</v>
      </c>
      <c r="E12" s="506">
        <v>55619</v>
      </c>
      <c r="F12" s="555">
        <f t="shared" si="1"/>
        <v>32204</v>
      </c>
    </row>
    <row r="13" spans="1:6" ht="13.7" customHeight="1" x14ac:dyDescent="0.2">
      <c r="A13" s="539" t="s">
        <v>1090</v>
      </c>
      <c r="B13" s="554">
        <f>SUM('Revenues 9-14'!C6:D6)</f>
        <v>54398</v>
      </c>
      <c r="C13" s="506">
        <v>23415</v>
      </c>
      <c r="D13" s="555">
        <f t="shared" si="0"/>
        <v>30983</v>
      </c>
      <c r="E13" s="506">
        <v>55619</v>
      </c>
      <c r="F13" s="555">
        <f t="shared" si="1"/>
        <v>32204</v>
      </c>
    </row>
    <row r="14" spans="1:6" ht="13.7" customHeight="1" x14ac:dyDescent="0.2">
      <c r="A14" s="539" t="s">
        <v>471</v>
      </c>
      <c r="B14" s="554">
        <f>SUM('Revenues 9-14'!C7:D7,'Revenues 9-14'!F7:H7)</f>
        <v>271984</v>
      </c>
      <c r="C14" s="506">
        <v>117073</v>
      </c>
      <c r="D14" s="555">
        <f t="shared" si="0"/>
        <v>154911</v>
      </c>
      <c r="E14" s="506">
        <v>278097</v>
      </c>
      <c r="F14" s="555">
        <f t="shared" si="1"/>
        <v>161024</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71807</v>
      </c>
      <c r="C16" s="506">
        <v>28116</v>
      </c>
      <c r="D16" s="555">
        <f t="shared" si="0"/>
        <v>43691</v>
      </c>
      <c r="E16" s="506">
        <v>66788</v>
      </c>
      <c r="F16" s="555">
        <f t="shared" si="1"/>
        <v>38672</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5202193</v>
      </c>
      <c r="C19" s="556">
        <f>SUM(C4:C18)</f>
        <v>2237314</v>
      </c>
      <c r="D19" s="556">
        <f>SUM(D4:D18)</f>
        <v>2964879</v>
      </c>
      <c r="E19" s="556">
        <f>SUM(E4:E18)</f>
        <v>5314556</v>
      </c>
      <c r="F19" s="556">
        <f>SUM(F4:F18)</f>
        <v>3077242</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714</v>
      </c>
      <c r="B1" s="2336"/>
      <c r="C1" s="826"/>
    </row>
    <row r="2" spans="1:7" ht="33.75" customHeight="1" x14ac:dyDescent="0.2">
      <c r="A2" s="2341" t="s">
        <v>1874</v>
      </c>
      <c r="B2" s="2342"/>
      <c r="C2" s="1565" t="s">
        <v>1989</v>
      </c>
      <c r="D2" s="1565" t="s">
        <v>1990</v>
      </c>
      <c r="E2" s="1565" t="s">
        <v>1991</v>
      </c>
      <c r="F2" s="1565" t="s">
        <v>1992</v>
      </c>
    </row>
    <row r="3" spans="1:7" ht="23.25" customHeight="1" x14ac:dyDescent="0.2">
      <c r="A3" s="2346" t="s">
        <v>1304</v>
      </c>
      <c r="B3" s="2347"/>
      <c r="C3" s="2337"/>
      <c r="D3" s="2338"/>
      <c r="E3" s="2338"/>
      <c r="F3" s="2339"/>
    </row>
    <row r="4" spans="1:7" ht="12.75" customHeight="1" thickBot="1" x14ac:dyDescent="0.25">
      <c r="A4" s="2326" t="s">
        <v>715</v>
      </c>
      <c r="B4" s="2343"/>
      <c r="C4" s="914"/>
      <c r="D4" s="914"/>
      <c r="E4" s="914"/>
      <c r="F4" s="1540">
        <f>SUM(C4+D4)-E4</f>
        <v>0</v>
      </c>
    </row>
    <row r="5" spans="1:7" ht="13.5" thickTop="1" x14ac:dyDescent="0.2">
      <c r="A5" s="2344" t="s">
        <v>1300</v>
      </c>
      <c r="B5" s="2329"/>
      <c r="C5" s="2321"/>
      <c r="D5" s="2322"/>
      <c r="E5" s="2322"/>
      <c r="F5" s="2323"/>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6" t="s">
        <v>516</v>
      </c>
      <c r="B14" s="744"/>
      <c r="C14" s="1541"/>
      <c r="D14" s="506"/>
      <c r="E14" s="1541"/>
      <c r="F14" s="1540">
        <f t="shared" si="0"/>
        <v>0</v>
      </c>
    </row>
    <row r="15" spans="1:7" ht="14.25" thickTop="1" thickBot="1" x14ac:dyDescent="0.25">
      <c r="A15" s="2345" t="s">
        <v>716</v>
      </c>
      <c r="B15" s="2327"/>
      <c r="C15" s="1540">
        <f>SUM(C6:C14)</f>
        <v>0</v>
      </c>
      <c r="D15" s="1540">
        <f>SUM(D6:D14)</f>
        <v>0</v>
      </c>
      <c r="E15" s="1540">
        <f>SUM(E6:E14)</f>
        <v>0</v>
      </c>
      <c r="F15" s="1540">
        <f>SUM(F6:F14)</f>
        <v>0</v>
      </c>
      <c r="G15" s="675"/>
    </row>
    <row r="16" spans="1:7" s="55" customFormat="1" ht="13.5" thickTop="1" x14ac:dyDescent="0.2">
      <c r="A16" s="2340" t="s">
        <v>1301</v>
      </c>
      <c r="B16" s="2329"/>
      <c r="C16" s="2321"/>
      <c r="D16" s="2322"/>
      <c r="E16" s="2322"/>
      <c r="F16" s="2323"/>
    </row>
    <row r="17" spans="1:11" ht="12.75" customHeight="1" thickBot="1" x14ac:dyDescent="0.25">
      <c r="A17" s="2319" t="s">
        <v>67</v>
      </c>
      <c r="B17" s="2320"/>
      <c r="C17" s="1541"/>
      <c r="D17" s="506"/>
      <c r="E17" s="1541"/>
      <c r="F17" s="1540">
        <f>SUM(C17+D17)-E17</f>
        <v>0</v>
      </c>
    </row>
    <row r="18" spans="1:11" ht="12.75" customHeight="1" thickTop="1" thickBot="1" x14ac:dyDescent="0.25">
      <c r="A18" s="2319" t="s">
        <v>7</v>
      </c>
      <c r="B18" s="2320"/>
      <c r="C18" s="1541"/>
      <c r="D18" s="506"/>
      <c r="E18" s="1541"/>
      <c r="F18" s="1540">
        <f>SUM(C18+D18)-E18</f>
        <v>0</v>
      </c>
    </row>
    <row r="19" spans="1:11" ht="12.75" customHeight="1" thickTop="1" thickBot="1" x14ac:dyDescent="0.25">
      <c r="A19" s="2319" t="s">
        <v>447</v>
      </c>
      <c r="B19" s="2320"/>
      <c r="C19" s="1541"/>
      <c r="D19" s="506"/>
      <c r="E19" s="1541"/>
      <c r="F19" s="1540">
        <f>SUM(C19+D19)-E19</f>
        <v>0</v>
      </c>
    </row>
    <row r="20" spans="1:11" ht="12.75" customHeight="1" thickTop="1" thickBot="1" x14ac:dyDescent="0.25">
      <c r="A20" s="2324" t="s">
        <v>516</v>
      </c>
      <c r="B20" s="2325"/>
      <c r="C20" s="1541"/>
      <c r="D20" s="506"/>
      <c r="E20" s="1541"/>
      <c r="F20" s="1540">
        <f>SUM(C20+D20)-E20</f>
        <v>0</v>
      </c>
    </row>
    <row r="21" spans="1:11" ht="14.25" thickTop="1" thickBot="1" x14ac:dyDescent="0.25">
      <c r="A21" s="2326" t="s">
        <v>717</v>
      </c>
      <c r="B21" s="2327"/>
      <c r="C21" s="1540">
        <f>SUM(C17:C20)</f>
        <v>0</v>
      </c>
      <c r="D21" s="1540">
        <f>SUM(D17:D20)</f>
        <v>0</v>
      </c>
      <c r="E21" s="1540">
        <f>SUM(E17:E20)</f>
        <v>0</v>
      </c>
      <c r="F21" s="1540">
        <f>SUM(F17:F20)</f>
        <v>0</v>
      </c>
      <c r="G21" s="675"/>
    </row>
    <row r="22" spans="1:11" ht="13.5" thickTop="1" x14ac:dyDescent="0.2">
      <c r="A22" s="2328" t="s">
        <v>1302</v>
      </c>
      <c r="B22" s="2329"/>
      <c r="C22" s="2321"/>
      <c r="D22" s="2322"/>
      <c r="E22" s="2322"/>
      <c r="F22" s="2323"/>
    </row>
    <row r="23" spans="1:11" ht="23.25" customHeight="1" thickBot="1" x14ac:dyDescent="0.25">
      <c r="A23" s="2326" t="s">
        <v>718</v>
      </c>
      <c r="B23" s="2327"/>
      <c r="C23" s="914"/>
      <c r="D23" s="914"/>
      <c r="E23" s="914"/>
      <c r="F23" s="1540">
        <f>SUM(C23+D23)-E23</f>
        <v>0</v>
      </c>
      <c r="G23" s="675"/>
    </row>
    <row r="24" spans="1:11" ht="13.5" thickTop="1" x14ac:dyDescent="0.2">
      <c r="A24" s="2328" t="s">
        <v>1303</v>
      </c>
      <c r="B24" s="2329"/>
      <c r="C24" s="2321"/>
      <c r="D24" s="2322"/>
      <c r="E24" s="2322"/>
      <c r="F24" s="2323"/>
    </row>
    <row r="25" spans="1:11" ht="13.5" thickBot="1" x14ac:dyDescent="0.25">
      <c r="A25" s="2326" t="s">
        <v>719</v>
      </c>
      <c r="B25" s="2332"/>
      <c r="C25" s="914"/>
      <c r="D25" s="914"/>
      <c r="E25" s="914"/>
      <c r="F25" s="1540">
        <f>SUM(C25+D25)-E25</f>
        <v>0</v>
      </c>
      <c r="G25" s="675"/>
    </row>
    <row r="26" spans="1:11" ht="13.5" thickTop="1" x14ac:dyDescent="0.2">
      <c r="A26" s="2333" t="s">
        <v>743</v>
      </c>
      <c r="B26" s="2329"/>
      <c r="C26" s="1542"/>
      <c r="D26" s="1542"/>
      <c r="E26" s="1542"/>
      <c r="F26" s="1543"/>
    </row>
    <row r="27" spans="1:11" ht="13.5" thickBot="1" x14ac:dyDescent="0.25">
      <c r="A27" s="2326" t="s">
        <v>1237</v>
      </c>
      <c r="B27" s="2334"/>
      <c r="C27" s="506"/>
      <c r="D27" s="506"/>
      <c r="E27" s="506"/>
      <c r="F27" s="1540">
        <f>SUM(C27+D27)-E27</f>
        <v>0</v>
      </c>
      <c r="G27" s="675"/>
    </row>
    <row r="28" spans="1:11" ht="7.5" customHeight="1" thickTop="1" x14ac:dyDescent="0.2">
      <c r="A28" s="542"/>
    </row>
    <row r="29" spans="1:11" ht="23.25" customHeight="1" x14ac:dyDescent="0.2">
      <c r="A29" s="2330" t="s">
        <v>666</v>
      </c>
      <c r="B29" s="2331"/>
      <c r="C29" s="119"/>
      <c r="D29" s="119"/>
      <c r="E29" s="119"/>
      <c r="F29" s="119"/>
      <c r="G29" s="119"/>
      <c r="H29" s="119"/>
      <c r="I29" s="119"/>
      <c r="J29" s="119"/>
    </row>
    <row r="30" spans="1:11" ht="47.25" customHeight="1" x14ac:dyDescent="0.2">
      <c r="A30" s="746" t="s">
        <v>1238</v>
      </c>
      <c r="B30" s="129" t="s">
        <v>1314</v>
      </c>
      <c r="C30" s="129" t="s">
        <v>667</v>
      </c>
      <c r="D30" s="129" t="s">
        <v>1315</v>
      </c>
      <c r="E30" s="129" t="s">
        <v>1993</v>
      </c>
      <c r="F30" s="129" t="s">
        <v>1994</v>
      </c>
      <c r="G30" s="129" t="s">
        <v>1646</v>
      </c>
      <c r="H30" s="129" t="s">
        <v>1995</v>
      </c>
      <c r="I30" s="129" t="s">
        <v>1996</v>
      </c>
      <c r="J30" s="1235" t="s">
        <v>3</v>
      </c>
      <c r="K30" s="118"/>
    </row>
    <row r="31" spans="1:11" ht="12" customHeight="1" x14ac:dyDescent="0.2">
      <c r="A31" s="1091" t="s">
        <v>2111</v>
      </c>
      <c r="B31" s="648">
        <v>40288</v>
      </c>
      <c r="C31" s="1089">
        <v>4238109</v>
      </c>
      <c r="D31" s="1546" t="s">
        <v>2114</v>
      </c>
      <c r="E31" s="1089">
        <v>2659518</v>
      </c>
      <c r="F31" s="1089"/>
      <c r="G31" s="1089"/>
      <c r="H31" s="1089">
        <v>320063</v>
      </c>
      <c r="I31" s="1090">
        <f>((E31+F31)-H31)+G31</f>
        <v>2339455</v>
      </c>
      <c r="J31" s="1089">
        <f>I31-192548</f>
        <v>2146907</v>
      </c>
      <c r="K31" s="117"/>
    </row>
    <row r="32" spans="1:11" ht="12" customHeight="1" x14ac:dyDescent="0.2">
      <c r="A32" s="1091" t="s">
        <v>2112</v>
      </c>
      <c r="B32" s="648">
        <v>40288</v>
      </c>
      <c r="C32" s="1089">
        <v>6260000</v>
      </c>
      <c r="D32" s="1546" t="s">
        <v>2114</v>
      </c>
      <c r="E32" s="1089">
        <v>6260000</v>
      </c>
      <c r="F32" s="1089"/>
      <c r="G32" s="1089"/>
      <c r="H32" s="1089"/>
      <c r="I32" s="1090">
        <f>((E32+F32)-H32)+G32</f>
        <v>6260000</v>
      </c>
      <c r="J32" s="1089">
        <f>I32-162523</f>
        <v>6097477</v>
      </c>
      <c r="K32" s="117"/>
    </row>
    <row r="33" spans="1:11" ht="12" customHeight="1" x14ac:dyDescent="0.2">
      <c r="A33" s="1091" t="s">
        <v>2113</v>
      </c>
      <c r="B33" s="648">
        <v>40288</v>
      </c>
      <c r="C33" s="1089">
        <v>1710000</v>
      </c>
      <c r="D33" s="1546" t="s">
        <v>2114</v>
      </c>
      <c r="E33" s="1089">
        <v>1710000</v>
      </c>
      <c r="F33" s="1089"/>
      <c r="G33" s="1089"/>
      <c r="H33" s="1089"/>
      <c r="I33" s="1090">
        <f t="shared" ref="I33:I48" si="1">((E33+F33)-H33)+G33</f>
        <v>1710000</v>
      </c>
      <c r="J33" s="1089">
        <f>I33-35611</f>
        <v>1674389</v>
      </c>
      <c r="K33" s="117"/>
    </row>
    <row r="34" spans="1:11" ht="12" customHeight="1" x14ac:dyDescent="0.2">
      <c r="A34" s="1091"/>
      <c r="B34" s="648"/>
      <c r="C34" s="1089"/>
      <c r="D34" s="1546"/>
      <c r="E34" s="1089"/>
      <c r="F34" s="1089"/>
      <c r="G34" s="1089"/>
      <c r="H34" s="1089"/>
      <c r="I34" s="1090">
        <f t="shared" si="1"/>
        <v>0</v>
      </c>
      <c r="J34" s="1089"/>
      <c r="K34" s="116"/>
    </row>
    <row r="35" spans="1:11" ht="12" customHeight="1" x14ac:dyDescent="0.2">
      <c r="A35" s="1091"/>
      <c r="B35" s="648"/>
      <c r="C35" s="1092"/>
      <c r="D35" s="1546"/>
      <c r="E35" s="1092"/>
      <c r="F35" s="1092"/>
      <c r="G35" s="1092"/>
      <c r="H35" s="1092"/>
      <c r="I35" s="1090">
        <f t="shared" si="1"/>
        <v>0</v>
      </c>
      <c r="J35" s="1092"/>
      <c r="K35" s="116"/>
    </row>
    <row r="36" spans="1:11" ht="12" customHeight="1" x14ac:dyDescent="0.2">
      <c r="A36" s="1091"/>
      <c r="B36" s="648"/>
      <c r="C36" s="1089"/>
      <c r="D36" s="1546"/>
      <c r="E36" s="1089"/>
      <c r="F36" s="1089"/>
      <c r="G36" s="1089"/>
      <c r="H36" s="1089"/>
      <c r="I36" s="1090">
        <f t="shared" si="1"/>
        <v>0</v>
      </c>
      <c r="J36" s="1089"/>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12208109</v>
      </c>
      <c r="D49" s="1545"/>
      <c r="E49" s="1090">
        <f t="shared" ref="E49:J49" si="2">SUM(E31:E48)</f>
        <v>10629518</v>
      </c>
      <c r="F49" s="1090">
        <f t="shared" si="2"/>
        <v>0</v>
      </c>
      <c r="G49" s="1090">
        <f t="shared" si="2"/>
        <v>0</v>
      </c>
      <c r="H49" s="1090">
        <f t="shared" si="2"/>
        <v>320063</v>
      </c>
      <c r="I49" s="1090">
        <f t="shared" si="2"/>
        <v>10309455</v>
      </c>
      <c r="J49" s="1090">
        <f t="shared" si="2"/>
        <v>9918773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13" t="s">
        <v>668</v>
      </c>
      <c r="C52" s="2314"/>
      <c r="D52" s="2314"/>
      <c r="E52" s="123" t="s">
        <v>989</v>
      </c>
      <c r="F52" s="2315"/>
      <c r="G52" s="2316"/>
      <c r="H52" s="117"/>
      <c r="I52" s="117"/>
      <c r="J52" s="120"/>
    </row>
    <row r="53" spans="1:11" ht="11.25" customHeight="1" x14ac:dyDescent="0.2">
      <c r="A53" s="742" t="s">
        <v>1064</v>
      </c>
      <c r="B53" s="124" t="s">
        <v>1105</v>
      </c>
      <c r="C53" s="120"/>
      <c r="D53" s="116"/>
      <c r="E53" s="123" t="s">
        <v>576</v>
      </c>
      <c r="F53" s="2317"/>
      <c r="G53" s="2318"/>
      <c r="H53" s="117"/>
      <c r="I53" s="117"/>
      <c r="J53" s="120"/>
    </row>
    <row r="54" spans="1:11" ht="11.25" customHeight="1" x14ac:dyDescent="0.2">
      <c r="A54" s="743" t="s">
        <v>1065</v>
      </c>
      <c r="B54" s="122" t="s">
        <v>1106</v>
      </c>
      <c r="C54" s="120"/>
      <c r="D54" s="116"/>
      <c r="E54" s="123" t="s">
        <v>577</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8" t="s">
        <v>1001</v>
      </c>
      <c r="B1" s="2349"/>
      <c r="C1" s="2349"/>
      <c r="D1" s="2349"/>
      <c r="E1" s="2349"/>
      <c r="F1" s="2349"/>
      <c r="G1" s="2350"/>
      <c r="H1" s="1224"/>
      <c r="I1" s="748"/>
      <c r="J1" s="747"/>
    </row>
    <row r="2" spans="1:11" ht="36.75" x14ac:dyDescent="0.2">
      <c r="A2" s="2370" t="s">
        <v>1875</v>
      </c>
      <c r="B2" s="2371"/>
      <c r="C2" s="2371"/>
      <c r="D2" s="2371"/>
      <c r="E2" s="2372"/>
      <c r="F2" s="1821" t="s">
        <v>1055</v>
      </c>
      <c r="G2" s="1822" t="s">
        <v>100</v>
      </c>
      <c r="H2" s="1822" t="s">
        <v>471</v>
      </c>
      <c r="I2" s="1822" t="s">
        <v>1354</v>
      </c>
      <c r="J2" s="1822" t="s">
        <v>1000</v>
      </c>
      <c r="K2" s="1822" t="s">
        <v>144</v>
      </c>
    </row>
    <row r="3" spans="1:11" x14ac:dyDescent="0.2">
      <c r="A3" s="2373" t="s">
        <v>1997</v>
      </c>
      <c r="B3" s="2374"/>
      <c r="C3" s="2374"/>
      <c r="D3" s="2374"/>
      <c r="E3" s="2375"/>
      <c r="F3" s="254"/>
      <c r="G3" s="557"/>
      <c r="H3" s="557"/>
      <c r="I3" s="557"/>
      <c r="J3" s="1202"/>
      <c r="K3" s="1202">
        <v>24256</v>
      </c>
    </row>
    <row r="4" spans="1:11" x14ac:dyDescent="0.2">
      <c r="A4" s="2376" t="s">
        <v>427</v>
      </c>
      <c r="B4" s="2377"/>
      <c r="C4" s="2377"/>
      <c r="D4" s="2377"/>
      <c r="E4" s="2314"/>
      <c r="F4" s="544"/>
      <c r="G4" s="565"/>
      <c r="H4" s="564"/>
      <c r="I4" s="565"/>
      <c r="J4" s="1180"/>
      <c r="K4" s="1180"/>
    </row>
    <row r="5" spans="1:11" ht="13.5" customHeight="1" x14ac:dyDescent="0.2">
      <c r="A5" s="2351" t="s">
        <v>1236</v>
      </c>
      <c r="B5" s="2352"/>
      <c r="C5" s="2352"/>
      <c r="D5" s="2352"/>
      <c r="E5" s="2353"/>
      <c r="F5" s="1136" t="s">
        <v>992</v>
      </c>
      <c r="G5" s="563"/>
      <c r="H5" s="557">
        <v>271984</v>
      </c>
      <c r="I5" s="1199"/>
      <c r="J5" s="1170"/>
      <c r="K5" s="1170"/>
    </row>
    <row r="6" spans="1:11" x14ac:dyDescent="0.2">
      <c r="A6" s="1823" t="s">
        <v>816</v>
      </c>
      <c r="B6" s="1824"/>
      <c r="C6" s="1824"/>
      <c r="D6" s="1824"/>
      <c r="E6" s="1825"/>
      <c r="F6" s="255" t="s">
        <v>993</v>
      </c>
      <c r="G6" s="557"/>
      <c r="H6" s="557">
        <v>9</v>
      </c>
      <c r="I6" s="557"/>
      <c r="J6" s="1202"/>
      <c r="K6" s="1202">
        <v>179</v>
      </c>
    </row>
    <row r="7" spans="1:11" x14ac:dyDescent="0.2">
      <c r="A7" s="641" t="s">
        <v>280</v>
      </c>
      <c r="B7" s="1826"/>
      <c r="C7" s="1826"/>
      <c r="D7" s="1826"/>
      <c r="E7" s="1827"/>
      <c r="F7" s="1136" t="s">
        <v>994</v>
      </c>
      <c r="G7" s="565"/>
      <c r="H7" s="565"/>
      <c r="I7" s="565"/>
      <c r="J7" s="1200"/>
      <c r="K7" s="1202">
        <v>4200</v>
      </c>
    </row>
    <row r="8" spans="1:11" x14ac:dyDescent="0.2">
      <c r="A8" s="641" t="s">
        <v>401</v>
      </c>
      <c r="B8" s="1826"/>
      <c r="C8" s="1826"/>
      <c r="D8" s="1826"/>
      <c r="E8" s="1827"/>
      <c r="F8" s="1136" t="s">
        <v>995</v>
      </c>
      <c r="G8" s="562"/>
      <c r="H8" s="562"/>
      <c r="I8" s="562"/>
      <c r="J8" s="1202"/>
      <c r="K8" s="1180"/>
    </row>
    <row r="9" spans="1:11" x14ac:dyDescent="0.2">
      <c r="A9" s="641" t="s">
        <v>144</v>
      </c>
      <c r="B9" s="1826"/>
      <c r="C9" s="1826"/>
      <c r="D9" s="1826"/>
      <c r="E9" s="1827"/>
      <c r="F9" s="255" t="s">
        <v>997</v>
      </c>
      <c r="G9" s="562"/>
      <c r="H9" s="563"/>
      <c r="I9" s="563"/>
      <c r="J9" s="1200"/>
      <c r="K9" s="1202">
        <v>9974</v>
      </c>
    </row>
    <row r="10" spans="1:11" ht="12" customHeight="1" x14ac:dyDescent="0.2">
      <c r="A10" s="2354" t="s">
        <v>1841</v>
      </c>
      <c r="B10" s="2355"/>
      <c r="C10" s="2355"/>
      <c r="D10" s="2355"/>
      <c r="E10" s="2356"/>
      <c r="F10" s="1267" t="s">
        <v>1008</v>
      </c>
      <c r="G10" s="562"/>
      <c r="H10" s="1268"/>
      <c r="I10" s="557"/>
      <c r="J10" s="1202"/>
      <c r="K10" s="1202"/>
    </row>
    <row r="11" spans="1:11" x14ac:dyDescent="0.2">
      <c r="A11" s="2351" t="s">
        <v>166</v>
      </c>
      <c r="B11" s="2352"/>
      <c r="C11" s="2352"/>
      <c r="D11" s="2352"/>
      <c r="E11" s="2353"/>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271993</v>
      </c>
      <c r="I12" s="558">
        <f>SUM(I5:I11)</f>
        <v>0</v>
      </c>
      <c r="J12" s="558">
        <f>SUM(J5:J11)</f>
        <v>0</v>
      </c>
      <c r="K12" s="558">
        <f>SUM(K5:K11)</f>
        <v>14353</v>
      </c>
    </row>
    <row r="13" spans="1:11" ht="12.75" customHeight="1" thickTop="1" x14ac:dyDescent="0.2">
      <c r="A13" s="2378" t="s">
        <v>428</v>
      </c>
      <c r="B13" s="2379"/>
      <c r="C13" s="2379"/>
      <c r="D13" s="2379"/>
      <c r="E13" s="2380"/>
      <c r="F13" s="1137"/>
      <c r="G13" s="559"/>
      <c r="H13" s="560"/>
      <c r="I13" s="561"/>
      <c r="J13" s="561"/>
      <c r="K13" s="561"/>
    </row>
    <row r="14" spans="1:11" x14ac:dyDescent="0.2">
      <c r="A14" s="2360" t="s">
        <v>524</v>
      </c>
      <c r="B14" s="2360"/>
      <c r="C14" s="2360"/>
      <c r="D14" s="2360"/>
      <c r="E14" s="2361"/>
      <c r="F14" s="256" t="s">
        <v>998</v>
      </c>
      <c r="G14" s="562"/>
      <c r="H14" s="557">
        <v>271993</v>
      </c>
      <c r="I14" s="563"/>
      <c r="J14" s="1170"/>
      <c r="K14" s="1202">
        <v>15246</v>
      </c>
    </row>
    <row r="15" spans="1:11" x14ac:dyDescent="0.2">
      <c r="A15" s="2352" t="s">
        <v>5</v>
      </c>
      <c r="B15" s="2352"/>
      <c r="C15" s="2352"/>
      <c r="D15" s="2352"/>
      <c r="E15" s="2353"/>
      <c r="F15" s="256" t="s">
        <v>999</v>
      </c>
      <c r="G15" s="563"/>
      <c r="H15" s="557"/>
      <c r="I15" s="557"/>
      <c r="J15" s="1202"/>
      <c r="K15" s="1202"/>
    </row>
    <row r="16" spans="1:11" ht="12.75" customHeight="1" x14ac:dyDescent="0.2">
      <c r="A16" s="2352" t="s">
        <v>336</v>
      </c>
      <c r="B16" s="2352"/>
      <c r="C16" s="2352"/>
      <c r="D16" s="2352"/>
      <c r="E16" s="2353"/>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81" t="s">
        <v>426</v>
      </c>
      <c r="B18" s="2382"/>
      <c r="C18" s="2382"/>
      <c r="D18" s="2382"/>
      <c r="E18" s="2383"/>
      <c r="F18" s="256" t="s">
        <v>1085</v>
      </c>
      <c r="G18" s="562"/>
      <c r="H18" s="562"/>
      <c r="I18" s="562"/>
      <c r="J18" s="1202"/>
      <c r="K18" s="1188"/>
    </row>
    <row r="19" spans="1:11" ht="25.5" customHeight="1" x14ac:dyDescent="0.2">
      <c r="A19" s="2363" t="s">
        <v>1999</v>
      </c>
      <c r="B19" s="2363"/>
      <c r="C19" s="2363"/>
      <c r="D19" s="2363"/>
      <c r="E19" s="2364"/>
      <c r="F19" s="256" t="s">
        <v>1086</v>
      </c>
      <c r="G19" s="562"/>
      <c r="H19" s="562"/>
      <c r="I19" s="562"/>
      <c r="J19" s="1202"/>
      <c r="K19" s="1188"/>
    </row>
    <row r="20" spans="1:11" ht="12.75" customHeight="1" x14ac:dyDescent="0.2">
      <c r="A20" s="2365" t="s">
        <v>1840</v>
      </c>
      <c r="B20" s="2366"/>
      <c r="C20" s="2366"/>
      <c r="D20" s="2366"/>
      <c r="E20" s="2367"/>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355" t="s">
        <v>1842</v>
      </c>
      <c r="B22" s="2355"/>
      <c r="C22" s="2355"/>
      <c r="D22" s="2355"/>
      <c r="E22" s="2362"/>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271993</v>
      </c>
      <c r="I23" s="558">
        <f>SUM(I14:I16,I21,I22)</f>
        <v>0</v>
      </c>
      <c r="J23" s="558">
        <f>SUM(J14:J16,J21,J22)</f>
        <v>0</v>
      </c>
      <c r="K23" s="558">
        <f>SUM(K14:K16,K21,K22)</f>
        <v>15246</v>
      </c>
    </row>
    <row r="24" spans="1:11" ht="12.75" customHeight="1" thickTop="1" thickBot="1" x14ac:dyDescent="0.25">
      <c r="A24" s="1228" t="s">
        <v>1998</v>
      </c>
      <c r="B24" s="1197"/>
      <c r="C24" s="1197"/>
      <c r="D24" s="1197"/>
      <c r="E24" s="1230"/>
      <c r="F24" s="1231"/>
      <c r="G24" s="1204">
        <f>SUM(G3,G12)-G23</f>
        <v>0</v>
      </c>
      <c r="H24" s="1204">
        <f>SUM(H3,H12)-H23</f>
        <v>0</v>
      </c>
      <c r="I24" s="1204">
        <f>SUM(I3,I12)-I23</f>
        <v>0</v>
      </c>
      <c r="J24" s="1204">
        <f>SUM(J3,J12)-J23</f>
        <v>0</v>
      </c>
      <c r="K24" s="1204">
        <f>SUM(K3,K12)-K23</f>
        <v>23363</v>
      </c>
    </row>
    <row r="25" spans="1:11" ht="13.5" thickTop="1" x14ac:dyDescent="0.2">
      <c r="A25" s="1190" t="s">
        <v>485</v>
      </c>
      <c r="B25" s="1176"/>
      <c r="C25" s="1176"/>
      <c r="D25" s="1176"/>
      <c r="E25" s="1177"/>
      <c r="F25" s="1175">
        <v>714</v>
      </c>
      <c r="G25" s="1205"/>
      <c r="H25" s="1205"/>
      <c r="I25" s="1205"/>
      <c r="J25" s="1203"/>
      <c r="K25" s="1203">
        <v>23363</v>
      </c>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57"/>
      <c r="I31" s="2358"/>
      <c r="J31" s="2358"/>
      <c r="K31" s="2358"/>
    </row>
    <row r="32" spans="1:11" x14ac:dyDescent="0.2">
      <c r="A32" s="58"/>
      <c r="B32" s="9"/>
      <c r="C32" s="9"/>
      <c r="D32" s="9"/>
      <c r="E32" s="546"/>
      <c r="F32" s="1143" t="s">
        <v>620</v>
      </c>
      <c r="G32" s="566"/>
      <c r="H32" s="2359"/>
      <c r="I32" s="2358"/>
      <c r="J32" s="2358"/>
      <c r="K32" s="2358"/>
    </row>
    <row r="33" spans="1:11" x14ac:dyDescent="0.2">
      <c r="A33" s="1724" t="s">
        <v>1839</v>
      </c>
      <c r="B33" s="112"/>
      <c r="C33" s="112"/>
      <c r="D33" s="112"/>
      <c r="E33" s="112"/>
      <c r="F33" s="112"/>
      <c r="G33" s="567"/>
      <c r="H33" s="2359"/>
      <c r="I33" s="2358"/>
      <c r="J33" s="2358"/>
      <c r="K33" s="2358"/>
    </row>
    <row r="34" spans="1:11" x14ac:dyDescent="0.2">
      <c r="A34" s="172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5" t="s">
        <v>621</v>
      </c>
      <c r="B41" s="2368"/>
      <c r="C41" s="2368"/>
      <c r="D41" s="2368"/>
      <c r="E41" s="2368"/>
      <c r="F41" s="2369"/>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84"/>
      <c r="K1" s="2385"/>
      <c r="L1" s="2385"/>
    </row>
    <row r="2" spans="1:14" ht="48" x14ac:dyDescent="0.2">
      <c r="A2" s="1814" t="s">
        <v>1876</v>
      </c>
      <c r="B2" s="625" t="s">
        <v>437</v>
      </c>
      <c r="C2" s="1502" t="s">
        <v>2000</v>
      </c>
      <c r="D2" s="1502" t="s">
        <v>2001</v>
      </c>
      <c r="E2" s="1502" t="s">
        <v>2002</v>
      </c>
      <c r="F2" s="1502" t="s">
        <v>2003</v>
      </c>
      <c r="G2" s="63" t="s">
        <v>690</v>
      </c>
      <c r="H2" s="1502" t="s">
        <v>2004</v>
      </c>
      <c r="I2" s="1502" t="s">
        <v>2005</v>
      </c>
      <c r="J2" s="1502" t="s">
        <v>2006</v>
      </c>
      <c r="K2" s="1502" t="s">
        <v>2007</v>
      </c>
      <c r="L2" s="1502" t="s">
        <v>2008</v>
      </c>
      <c r="M2" s="64"/>
      <c r="N2" s="64"/>
    </row>
    <row r="3" spans="1:14" ht="13.5" thickBot="1" x14ac:dyDescent="0.25">
      <c r="A3" s="645" t="s">
        <v>1039</v>
      </c>
      <c r="B3" s="626">
        <v>210</v>
      </c>
      <c r="C3" s="1652">
        <v>0</v>
      </c>
      <c r="D3" s="1652"/>
      <c r="E3" s="1652"/>
      <c r="F3" s="1054">
        <f>(C3+D3)-E3</f>
        <v>0</v>
      </c>
      <c r="G3" s="627"/>
      <c r="H3" s="1652">
        <v>0</v>
      </c>
      <c r="I3" s="1652"/>
      <c r="J3" s="1652"/>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773994</v>
      </c>
      <c r="D5" s="632"/>
      <c r="E5" s="632"/>
      <c r="F5" s="1054">
        <f>(C5+D5)-E5</f>
        <v>773994</v>
      </c>
      <c r="G5" s="628"/>
      <c r="H5" s="634"/>
      <c r="I5" s="634"/>
      <c r="J5" s="634"/>
      <c r="K5" s="639"/>
      <c r="L5" s="1053">
        <f>F5-K5</f>
        <v>773994</v>
      </c>
    </row>
    <row r="6" spans="1:14" ht="14.25" thickTop="1" thickBot="1" x14ac:dyDescent="0.25">
      <c r="A6" s="641" t="s">
        <v>1307</v>
      </c>
      <c r="B6" s="284">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19401629</v>
      </c>
      <c r="D8" s="633"/>
      <c r="E8" s="633"/>
      <c r="F8" s="1054">
        <f>(C8+D8)-E8</f>
        <v>19401629</v>
      </c>
      <c r="G8" s="629">
        <v>50</v>
      </c>
      <c r="H8" s="569">
        <v>3969528</v>
      </c>
      <c r="I8" s="569">
        <v>370944</v>
      </c>
      <c r="J8" s="569"/>
      <c r="K8" s="1053">
        <f>(H8+I8)-J8</f>
        <v>4340472</v>
      </c>
      <c r="L8" s="1053">
        <f>F8-K8</f>
        <v>15061157</v>
      </c>
    </row>
    <row r="9" spans="1:14" ht="14.25" thickTop="1" thickBot="1" x14ac:dyDescent="0.25">
      <c r="A9" s="641" t="s">
        <v>1309</v>
      </c>
      <c r="B9" s="284">
        <v>232</v>
      </c>
      <c r="C9" s="569">
        <v>0</v>
      </c>
      <c r="D9" s="569"/>
      <c r="E9" s="569"/>
      <c r="F9" s="1054">
        <f>(C9+D9)-E9</f>
        <v>0</v>
      </c>
      <c r="G9" s="629">
        <v>20</v>
      </c>
      <c r="H9" s="569">
        <v>0</v>
      </c>
      <c r="I9" s="569"/>
      <c r="J9" s="569"/>
      <c r="K9" s="1053">
        <f>(H9+I9)-J9</f>
        <v>0</v>
      </c>
      <c r="L9" s="1053">
        <f>F9-K9</f>
        <v>0</v>
      </c>
    </row>
    <row r="10" spans="1:14" ht="24" thickTop="1" thickBot="1" x14ac:dyDescent="0.25">
      <c r="A10" s="642" t="s">
        <v>1310</v>
      </c>
      <c r="B10" s="284">
        <v>240</v>
      </c>
      <c r="C10" s="1055">
        <v>1054072</v>
      </c>
      <c r="D10" s="1055"/>
      <c r="E10" s="1055"/>
      <c r="F10" s="1056">
        <f>(C10+D10)-E10</f>
        <v>1054072</v>
      </c>
      <c r="G10" s="629">
        <v>20</v>
      </c>
      <c r="H10" s="1057">
        <v>548113</v>
      </c>
      <c r="I10" s="1057">
        <v>51930</v>
      </c>
      <c r="J10" s="1057"/>
      <c r="K10" s="1053">
        <f>(H10+I10)-J10</f>
        <v>600043</v>
      </c>
      <c r="L10" s="1053">
        <f>F10-K10</f>
        <v>454029</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915426</v>
      </c>
      <c r="D12" s="633">
        <v>38912</v>
      </c>
      <c r="E12" s="633">
        <v>10211</v>
      </c>
      <c r="F12" s="1054">
        <f>(C12+D12)-E12</f>
        <v>944127</v>
      </c>
      <c r="G12" s="629">
        <v>10</v>
      </c>
      <c r="H12" s="569">
        <v>489054</v>
      </c>
      <c r="I12" s="569">
        <v>94414</v>
      </c>
      <c r="J12" s="569">
        <v>10211</v>
      </c>
      <c r="K12" s="1053">
        <f>(H12+I12)-J12</f>
        <v>573257</v>
      </c>
      <c r="L12" s="1053">
        <f>F12-K12</f>
        <v>370870</v>
      </c>
    </row>
    <row r="13" spans="1:14" ht="14.25" thickTop="1" thickBot="1" x14ac:dyDescent="0.25">
      <c r="A13" s="644" t="s">
        <v>1312</v>
      </c>
      <c r="B13" s="284">
        <v>252</v>
      </c>
      <c r="C13" s="633">
        <v>0</v>
      </c>
      <c r="D13" s="633"/>
      <c r="E13" s="633"/>
      <c r="F13" s="1054">
        <f>(C13+D13)-E13</f>
        <v>0</v>
      </c>
      <c r="G13" s="629">
        <v>5</v>
      </c>
      <c r="H13" s="569">
        <v>0</v>
      </c>
      <c r="I13" s="569"/>
      <c r="J13" s="569"/>
      <c r="K13" s="1053">
        <f>(H13+I13)-J13</f>
        <v>0</v>
      </c>
      <c r="L13" s="1053">
        <f>F13-K13</f>
        <v>0</v>
      </c>
    </row>
    <row r="14" spans="1:14" ht="14.25" thickTop="1" thickBot="1" x14ac:dyDescent="0.25">
      <c r="A14" s="644" t="s">
        <v>1313</v>
      </c>
      <c r="B14" s="284">
        <v>253</v>
      </c>
      <c r="C14" s="569">
        <v>0</v>
      </c>
      <c r="D14" s="569"/>
      <c r="E14" s="569"/>
      <c r="F14" s="1054">
        <f>(C14+D14)-E14</f>
        <v>0</v>
      </c>
      <c r="G14" s="629">
        <v>3</v>
      </c>
      <c r="H14" s="569">
        <v>0</v>
      </c>
      <c r="I14" s="569"/>
      <c r="J14" s="569"/>
      <c r="K14" s="1053">
        <f>(H14+I14)-J14</f>
        <v>0</v>
      </c>
      <c r="L14" s="1053">
        <f>F14-K14</f>
        <v>0</v>
      </c>
    </row>
    <row r="15" spans="1:14" ht="15" customHeight="1" thickTop="1" thickBot="1" x14ac:dyDescent="0.25">
      <c r="A15" s="640" t="s">
        <v>608</v>
      </c>
      <c r="B15" s="626">
        <v>260</v>
      </c>
      <c r="C15" s="633">
        <v>0</v>
      </c>
      <c r="D15" s="633"/>
      <c r="E15" s="633"/>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22145121</v>
      </c>
      <c r="D16" s="635">
        <f>SUM(D3,D5:D6,D8:D10,D12:D15)</f>
        <v>38912</v>
      </c>
      <c r="E16" s="635">
        <f>SUM(E3,E5:E6,E8:E10,E12:E15)</f>
        <v>10211</v>
      </c>
      <c r="F16" s="635">
        <f>SUM(F3,F5:F6,F8:F10,F12:F15)</f>
        <v>22173822</v>
      </c>
      <c r="G16" s="629"/>
      <c r="H16" s="635">
        <f>SUM(H3,H6,H8:H10,H12:H14,)</f>
        <v>5006695</v>
      </c>
      <c r="I16" s="635">
        <f>SUM(I3,I6,I8:I10,I12:I14,)</f>
        <v>517288</v>
      </c>
      <c r="J16" s="635">
        <f>SUM(J3,J6,J8:J10,J12:J14,)</f>
        <v>10211</v>
      </c>
      <c r="K16" s="1054">
        <f>(H16+I16)-J16</f>
        <v>5513772</v>
      </c>
      <c r="L16" s="1054">
        <f>F16-K16</f>
        <v>16660050</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517288</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O31" sqref="O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2014</v>
      </c>
      <c r="B1" s="2390"/>
      <c r="C1" s="2390"/>
      <c r="D1" s="2390"/>
      <c r="E1" s="2390"/>
      <c r="F1" s="2391"/>
      <c r="G1" s="927"/>
    </row>
    <row r="2" spans="1:7" ht="13.5" thickBot="1" x14ac:dyDescent="0.25">
      <c r="A2" s="2392" t="s">
        <v>556</v>
      </c>
      <c r="B2" s="2393"/>
      <c r="C2" s="2393"/>
      <c r="D2" s="2393"/>
      <c r="E2" s="2393"/>
      <c r="F2" s="2394"/>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5"/>
    </row>
    <row r="7" spans="1:7" s="355" customFormat="1" ht="12" thickTop="1" x14ac:dyDescent="0.2">
      <c r="A7" s="930" t="s">
        <v>581</v>
      </c>
      <c r="B7" s="572"/>
      <c r="C7" s="573"/>
      <c r="D7" s="572"/>
      <c r="E7" s="573"/>
      <c r="F7" s="572"/>
    </row>
    <row r="8" spans="1:7" ht="12" customHeight="1" x14ac:dyDescent="0.2">
      <c r="A8" s="357" t="s">
        <v>527</v>
      </c>
      <c r="B8" s="931" t="s">
        <v>1804</v>
      </c>
      <c r="C8" s="356"/>
      <c r="D8" s="357" t="s">
        <v>580</v>
      </c>
      <c r="E8" s="573" t="s">
        <v>1112</v>
      </c>
      <c r="F8" s="932">
        <f>'Expenditures 15-22'!K114</f>
        <v>4777481</v>
      </c>
      <c r="G8" s="355"/>
    </row>
    <row r="9" spans="1:7" ht="12" customHeight="1" x14ac:dyDescent="0.2">
      <c r="A9" s="357" t="s">
        <v>528</v>
      </c>
      <c r="B9" s="931" t="s">
        <v>1805</v>
      </c>
      <c r="C9" s="356"/>
      <c r="D9" s="357" t="s">
        <v>580</v>
      </c>
      <c r="E9" s="573"/>
      <c r="F9" s="933">
        <f>'Expenditures 15-22'!K150</f>
        <v>549774</v>
      </c>
      <c r="G9" s="934"/>
    </row>
    <row r="10" spans="1:7" ht="12" customHeight="1" x14ac:dyDescent="0.2">
      <c r="A10" s="357" t="s">
        <v>578</v>
      </c>
      <c r="B10" s="931" t="s">
        <v>1806</v>
      </c>
      <c r="C10" s="356"/>
      <c r="D10" s="357" t="s">
        <v>580</v>
      </c>
      <c r="E10" s="573"/>
      <c r="F10" s="933">
        <f>'Expenditures 15-22'!K168</f>
        <v>1031173</v>
      </c>
      <c r="G10" s="934"/>
    </row>
    <row r="11" spans="1:7" ht="12" customHeight="1" x14ac:dyDescent="0.2">
      <c r="A11" s="357" t="s">
        <v>529</v>
      </c>
      <c r="B11" s="931" t="s">
        <v>1807</v>
      </c>
      <c r="C11" s="356"/>
      <c r="D11" s="357" t="s">
        <v>580</v>
      </c>
      <c r="E11" s="573"/>
      <c r="F11" s="933">
        <f>'Expenditures 15-22'!K204</f>
        <v>470656</v>
      </c>
      <c r="G11" s="934"/>
    </row>
    <row r="12" spans="1:7" ht="12" customHeight="1" x14ac:dyDescent="0.2">
      <c r="A12" s="357" t="s">
        <v>530</v>
      </c>
      <c r="B12" s="931" t="s">
        <v>1808</v>
      </c>
      <c r="C12" s="356"/>
      <c r="D12" s="357" t="s">
        <v>580</v>
      </c>
      <c r="E12" s="573"/>
      <c r="F12" s="933">
        <f>'Expenditures 15-22'!K288</f>
        <v>171016</v>
      </c>
      <c r="G12" s="934"/>
    </row>
    <row r="13" spans="1:7" ht="12" customHeight="1" x14ac:dyDescent="0.2">
      <c r="A13" s="357" t="s">
        <v>112</v>
      </c>
      <c r="B13" s="931" t="s">
        <v>1809</v>
      </c>
      <c r="C13" s="356"/>
      <c r="D13" s="357" t="s">
        <v>580</v>
      </c>
      <c r="E13" s="573"/>
      <c r="F13" s="933">
        <f>'Expenditures 15-22'!K331</f>
        <v>243654</v>
      </c>
      <c r="G13" s="935"/>
    </row>
    <row r="14" spans="1:7" ht="12" customHeight="1" thickBot="1" x14ac:dyDescent="0.25">
      <c r="A14" s="936"/>
      <c r="B14" s="574"/>
      <c r="C14" s="575"/>
      <c r="D14" s="991" t="s">
        <v>580</v>
      </c>
      <c r="E14" s="586" t="s">
        <v>1112</v>
      </c>
      <c r="F14" s="937">
        <f>SUM(F8:F13)</f>
        <v>7243754</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1810</v>
      </c>
      <c r="C34" s="949" t="str">
        <f>'Expenditures 15-22'!B7</f>
        <v>1125</v>
      </c>
      <c r="D34" s="950" t="str">
        <f>'Expenditures 15-22'!A7</f>
        <v>Pre-K Programs</v>
      </c>
      <c r="E34" s="573"/>
      <c r="F34" s="1095">
        <f>'Expenditures 15-22'!K7-SUM('Expenditures 15-22'!G7,'Expenditures 15-22'!I7)</f>
        <v>68828</v>
      </c>
      <c r="G34" s="355"/>
    </row>
    <row r="35" spans="1:7" ht="12" customHeight="1" x14ac:dyDescent="0.2">
      <c r="A35" s="357" t="s">
        <v>527</v>
      </c>
      <c r="B35" s="357" t="s">
        <v>1811</v>
      </c>
      <c r="C35" s="949" t="str">
        <f>'Expenditures 15-22'!B9</f>
        <v>1225</v>
      </c>
      <c r="D35" s="950" t="str">
        <f>'Expenditures 15-22'!A9</f>
        <v>Special Education Programs Pre-K</v>
      </c>
      <c r="E35" s="573"/>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3"/>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3355</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45789</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1815</v>
      </c>
      <c r="C52" s="952" t="str">
        <f>'Expenditures 15-22'!B75</f>
        <v>3000</v>
      </c>
      <c r="D52" s="951" t="s">
        <v>517</v>
      </c>
      <c r="E52" s="573"/>
      <c r="F52" s="1095">
        <f>'Expenditures 15-22'!K75-SUM('Expenditures 15-22'!G75,'Expenditures 15-22'!I75)</f>
        <v>36549</v>
      </c>
      <c r="G52" s="355"/>
    </row>
    <row r="53" spans="1:7" ht="12" customHeight="1" x14ac:dyDescent="0.2">
      <c r="A53" s="357" t="s">
        <v>527</v>
      </c>
      <c r="B53" s="357" t="s">
        <v>1816</v>
      </c>
      <c r="C53" s="952">
        <f>'Expenditures 15-22'!B102</f>
        <v>4000</v>
      </c>
      <c r="D53" s="951" t="str">
        <f>'Expenditures 15-22'!A102</f>
        <v>Total Payments to Other Govt Units</v>
      </c>
      <c r="E53" s="573"/>
      <c r="F53" s="1095">
        <f>'Expenditures 15-22'!K102</f>
        <v>294620</v>
      </c>
      <c r="G53" s="355"/>
    </row>
    <row r="54" spans="1:7" ht="12" customHeight="1" x14ac:dyDescent="0.2">
      <c r="A54" s="357" t="s">
        <v>527</v>
      </c>
      <c r="B54" s="357" t="s">
        <v>1817</v>
      </c>
      <c r="C54" s="952" t="s">
        <v>1138</v>
      </c>
      <c r="D54" s="948" t="s">
        <v>1278</v>
      </c>
      <c r="E54" s="573"/>
      <c r="F54" s="1095">
        <f>'Expenditures 15-22'!G114</f>
        <v>32211</v>
      </c>
      <c r="G54" s="355"/>
    </row>
    <row r="55" spans="1:7" ht="12" customHeight="1" x14ac:dyDescent="0.2">
      <c r="A55" s="357" t="s">
        <v>527</v>
      </c>
      <c r="B55" s="357" t="s">
        <v>1818</v>
      </c>
      <c r="C55" s="952" t="s">
        <v>1138</v>
      </c>
      <c r="D55" s="948" t="s">
        <v>328</v>
      </c>
      <c r="E55" s="573"/>
      <c r="F55" s="1095">
        <f>'Expenditures 15-22'!I114</f>
        <v>0</v>
      </c>
      <c r="G55" s="355"/>
    </row>
    <row r="56" spans="1:7" ht="12" customHeight="1" x14ac:dyDescent="0.2">
      <c r="A56" s="357" t="s">
        <v>528</v>
      </c>
      <c r="B56" s="357" t="s">
        <v>1819</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1820</v>
      </c>
      <c r="C57" s="952">
        <f>'Expenditures 15-22'!B138</f>
        <v>4000</v>
      </c>
      <c r="D57" s="950" t="str">
        <f>'Expenditures 15-22'!A138</f>
        <v>Total Payments to Other Govt Units</v>
      </c>
      <c r="E57" s="573"/>
      <c r="F57" s="1095">
        <f>'Expenditures 15-22'!K138-'Expenditures 15-22'!I138</f>
        <v>1055</v>
      </c>
      <c r="G57" s="355"/>
    </row>
    <row r="58" spans="1:7" ht="12" customHeight="1" x14ac:dyDescent="0.2">
      <c r="A58" s="357" t="s">
        <v>528</v>
      </c>
      <c r="B58" s="357" t="s">
        <v>1821</v>
      </c>
      <c r="C58" s="949" t="s">
        <v>1138</v>
      </c>
      <c r="D58" s="948" t="s">
        <v>1278</v>
      </c>
      <c r="E58" s="573"/>
      <c r="F58" s="1097">
        <f>'Expenditures 15-22'!G150</f>
        <v>6701</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7"/>
      <c r="F61" s="1095">
        <f>'Expenditures 15-22'!K164</f>
        <v>320063</v>
      </c>
      <c r="G61" s="355"/>
    </row>
    <row r="62" spans="1:7" ht="12" customHeight="1" x14ac:dyDescent="0.2">
      <c r="A62" s="357" t="s">
        <v>529</v>
      </c>
      <c r="B62" s="357" t="s">
        <v>1825</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1827</v>
      </c>
      <c r="C64" s="956" t="str">
        <f>'Expenditures 15-22'!B200</f>
        <v>5300</v>
      </c>
      <c r="D64" s="1039" t="s">
        <v>351</v>
      </c>
      <c r="E64" s="573"/>
      <c r="F64" s="1095">
        <f>'Expenditures 15-22'!K200</f>
        <v>0</v>
      </c>
      <c r="G64" s="355"/>
    </row>
    <row r="65" spans="1:8" ht="12" customHeight="1" x14ac:dyDescent="0.2">
      <c r="A65" s="357" t="s">
        <v>529</v>
      </c>
      <c r="B65" s="357" t="s">
        <v>1828</v>
      </c>
      <c r="C65" s="949" t="s">
        <v>1138</v>
      </c>
      <c r="D65" s="948" t="s">
        <v>1278</v>
      </c>
      <c r="E65" s="573"/>
      <c r="F65" s="1095">
        <f>'Expenditures 15-22'!G204</f>
        <v>0</v>
      </c>
      <c r="G65" s="355"/>
    </row>
    <row r="66" spans="1:8" ht="12" customHeight="1" x14ac:dyDescent="0.2">
      <c r="A66" s="357" t="s">
        <v>529</v>
      </c>
      <c r="B66" s="357" t="s">
        <v>1829</v>
      </c>
      <c r="C66" s="949" t="s">
        <v>1138</v>
      </c>
      <c r="D66" s="948" t="s">
        <v>328</v>
      </c>
      <c r="E66" s="573"/>
      <c r="F66" s="1095">
        <f>'Expenditures 15-22'!I204</f>
        <v>0</v>
      </c>
      <c r="G66" s="355"/>
    </row>
    <row r="67" spans="1:8" ht="12" customHeight="1" x14ac:dyDescent="0.2">
      <c r="A67" s="357" t="s">
        <v>530</v>
      </c>
      <c r="B67" s="357" t="s">
        <v>1830</v>
      </c>
      <c r="C67" s="949" t="str">
        <f>'Expenditures 15-22'!B210</f>
        <v>1125</v>
      </c>
      <c r="D67" s="1039" t="str">
        <f>'Expenditures 15-22'!A210</f>
        <v>Pre-K Programs</v>
      </c>
      <c r="E67" s="573"/>
      <c r="F67" s="1095">
        <f>'Expenditures 15-22'!K210</f>
        <v>4235</v>
      </c>
      <c r="G67" s="355"/>
    </row>
    <row r="68" spans="1:8" ht="12" customHeight="1" x14ac:dyDescent="0.2">
      <c r="A68" s="357" t="s">
        <v>530</v>
      </c>
      <c r="B68" s="357" t="s">
        <v>1831</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3"/>
      <c r="F71" s="1095">
        <f>'Expenditures 15-22'!K218</f>
        <v>0</v>
      </c>
      <c r="G71" s="355"/>
    </row>
    <row r="72" spans="1:8" ht="12" customHeight="1" x14ac:dyDescent="0.2">
      <c r="A72" s="357" t="s">
        <v>530</v>
      </c>
      <c r="B72" s="357" t="s">
        <v>1834</v>
      </c>
      <c r="C72" s="949">
        <f>'Expenditures 15-22'!B274</f>
        <v>3000</v>
      </c>
      <c r="D72" s="939" t="s">
        <v>517</v>
      </c>
      <c r="E72" s="573"/>
      <c r="F72" s="1095">
        <f>'Expenditures 15-22'!K274</f>
        <v>4075</v>
      </c>
      <c r="G72" s="355"/>
    </row>
    <row r="73" spans="1:8" ht="12" customHeight="1" x14ac:dyDescent="0.2">
      <c r="A73" s="357" t="s">
        <v>530</v>
      </c>
      <c r="B73" s="357" t="s">
        <v>1835</v>
      </c>
      <c r="C73" s="949" t="str">
        <f>'Expenditures 15-22'!B278</f>
        <v>4000</v>
      </c>
      <c r="D73" s="950" t="str">
        <f>'Expenditures 15-22'!A278</f>
        <v>Total Payments to Other Govt Units</v>
      </c>
      <c r="E73" s="573"/>
      <c r="F73" s="1095">
        <f>'Expenditures 15-22'!K278</f>
        <v>5620</v>
      </c>
      <c r="G73" s="355"/>
    </row>
    <row r="74" spans="1:8" ht="12" customHeight="1" x14ac:dyDescent="0.2">
      <c r="A74" s="355"/>
      <c r="B74" s="378"/>
      <c r="C74" s="378"/>
      <c r="D74" s="355"/>
      <c r="E74" s="573"/>
      <c r="F74" s="1096"/>
      <c r="G74" s="572"/>
    </row>
    <row r="75" spans="1:8" ht="12" thickBot="1" x14ac:dyDescent="0.25">
      <c r="A75" s="582"/>
      <c r="B75" s="577"/>
      <c r="C75" s="578"/>
      <c r="D75" s="957" t="s">
        <v>1793</v>
      </c>
      <c r="E75" s="589" t="s">
        <v>1112</v>
      </c>
      <c r="F75" s="1100">
        <f>SUM(F18:F73)</f>
        <v>823101</v>
      </c>
      <c r="G75" s="355"/>
    </row>
    <row r="76" spans="1:8" s="958" customFormat="1" ht="12" customHeight="1" thickTop="1" thickBot="1" x14ac:dyDescent="0.25">
      <c r="A76" s="579"/>
      <c r="B76" s="577"/>
      <c r="C76" s="578"/>
      <c r="D76" s="957" t="s">
        <v>1792</v>
      </c>
      <c r="E76" s="589"/>
      <c r="F76" s="1101">
        <f>(F14-F75)</f>
        <v>6420653</v>
      </c>
      <c r="G76" s="357"/>
    </row>
    <row r="77" spans="1:8" s="958" customFormat="1" ht="12" customHeight="1" thickTop="1" x14ac:dyDescent="0.2">
      <c r="A77" s="580"/>
      <c r="B77" s="577"/>
      <c r="C77" s="578"/>
      <c r="D77" s="957" t="s">
        <v>2028</v>
      </c>
      <c r="E77" s="589"/>
      <c r="F77" s="1561">
        <v>656.28</v>
      </c>
      <c r="G77" s="358"/>
      <c r="H77" s="357"/>
    </row>
    <row r="78" spans="1:8" s="958" customFormat="1" ht="12" customHeight="1" thickBot="1" x14ac:dyDescent="0.25">
      <c r="A78" s="581"/>
      <c r="B78" s="577"/>
      <c r="C78" s="578"/>
      <c r="D78" s="957" t="s">
        <v>1859</v>
      </c>
      <c r="E78" s="589" t="s">
        <v>1112</v>
      </c>
      <c r="F78" s="1102">
        <f>IF(F77&gt;0,F76/F77," Complete Line 77")</f>
        <v>9783.4049491070891</v>
      </c>
      <c r="G78" s="357"/>
    </row>
    <row r="79" spans="1:8" s="958" customFormat="1" ht="12" thickTop="1" x14ac:dyDescent="0.2">
      <c r="A79" s="382"/>
      <c r="B79" s="357"/>
      <c r="C79" s="356"/>
      <c r="D79" s="576"/>
      <c r="E79" s="573"/>
      <c r="F79" s="959"/>
      <c r="G79" s="357"/>
    </row>
    <row r="80" spans="1:8" s="958" customFormat="1" ht="12" thickBot="1" x14ac:dyDescent="0.25">
      <c r="A80" s="2386" t="s">
        <v>1293</v>
      </c>
      <c r="B80" s="2387"/>
      <c r="C80" s="2387"/>
      <c r="D80" s="2387"/>
      <c r="E80" s="2387"/>
      <c r="F80" s="2388"/>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196470</v>
      </c>
      <c r="G93" s="966"/>
    </row>
    <row r="94" spans="1:7" ht="12" customHeight="1" x14ac:dyDescent="0.2">
      <c r="A94" s="967" t="s">
        <v>146</v>
      </c>
      <c r="B94" s="967" t="s">
        <v>182</v>
      </c>
      <c r="C94" s="964">
        <v>1700</v>
      </c>
      <c r="D94" s="973" t="str">
        <f>'Revenues 9-14'!A82</f>
        <v>Total District/School Activity Income</v>
      </c>
      <c r="E94" s="383"/>
      <c r="F94" s="1060">
        <f>SUM('Revenues 9-14'!C82,'Revenues 9-14'!D82)</f>
        <v>57867</v>
      </c>
      <c r="G94" s="966"/>
    </row>
    <row r="95" spans="1:7" ht="12" customHeight="1" x14ac:dyDescent="0.2">
      <c r="A95" s="967" t="s">
        <v>527</v>
      </c>
      <c r="B95" s="967" t="s">
        <v>183</v>
      </c>
      <c r="C95" s="964">
        <f>'Revenues 9-14'!B84</f>
        <v>1811</v>
      </c>
      <c r="D95" s="965" t="str">
        <f>'Revenues 9-14'!A84</f>
        <v>Rentals - Regular Textbooks</v>
      </c>
      <c r="E95" s="383"/>
      <c r="F95" s="1060">
        <f>'Revenues 9-14'!C84</f>
        <v>51005</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4338</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40416</v>
      </c>
      <c r="G103" s="966"/>
    </row>
    <row r="104" spans="1:7" ht="12" customHeight="1" x14ac:dyDescent="0.2">
      <c r="A104" s="967" t="s">
        <v>582</v>
      </c>
      <c r="B104" s="967" t="s">
        <v>928</v>
      </c>
      <c r="C104" s="968">
        <v>3100</v>
      </c>
      <c r="D104" s="974" t="str">
        <f>'Revenues 9-14'!A131</f>
        <v>Total Special Education</v>
      </c>
      <c r="E104" s="383"/>
      <c r="F104" s="1060">
        <f>SUM('Revenues 9-14'!C131:D131,'Revenues 9-14'!F131)</f>
        <v>132222</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6164</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166</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9974</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133804</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49110</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56374</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12278</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143833</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1850</v>
      </c>
      <c r="C160" s="1172" t="s">
        <v>985</v>
      </c>
      <c r="D160" s="1173" t="s">
        <v>886</v>
      </c>
      <c r="E160" s="1174"/>
      <c r="F160" s="1060">
        <f>SUM(F136:F159)</f>
        <v>143833</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12212</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4407</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22373</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1857</v>
      </c>
      <c r="E175" s="1043" t="s">
        <v>1112</v>
      </c>
      <c r="F175" s="1104">
        <f>SUM(F83:F135,F160:F173)</f>
        <v>933013</v>
      </c>
    </row>
    <row r="176" spans="1:7" ht="12" customHeight="1" x14ac:dyDescent="0.2">
      <c r="A176" s="582"/>
      <c r="B176" s="583"/>
      <c r="C176" s="584"/>
      <c r="D176" s="989" t="s">
        <v>1856</v>
      </c>
      <c r="E176" s="1043"/>
      <c r="F176" s="1105">
        <f>'PCTC-OEPP 28-29'!F76-F175</f>
        <v>5487640</v>
      </c>
    </row>
    <row r="177" spans="1:7" ht="12" customHeight="1" x14ac:dyDescent="0.2">
      <c r="A177" s="582"/>
      <c r="B177" s="583"/>
      <c r="C177" s="584"/>
      <c r="D177" s="989" t="s">
        <v>2012</v>
      </c>
      <c r="E177" s="1043"/>
      <c r="F177" s="1105">
        <f>'Cap Outlay Deprec 27'!I18</f>
        <v>517288</v>
      </c>
    </row>
    <row r="178" spans="1:7" ht="12" customHeight="1" x14ac:dyDescent="0.2">
      <c r="A178" s="582"/>
      <c r="B178" s="583"/>
      <c r="C178" s="584"/>
      <c r="D178" s="989" t="s">
        <v>1858</v>
      </c>
      <c r="E178" s="1043"/>
      <c r="F178" s="1105">
        <f>F176+F177</f>
        <v>6004928</v>
      </c>
    </row>
    <row r="179" spans="1:7" ht="12" customHeight="1" x14ac:dyDescent="0.2">
      <c r="A179" s="582"/>
      <c r="B179" s="585"/>
      <c r="C179" s="584"/>
      <c r="D179" s="989" t="s">
        <v>2013</v>
      </c>
      <c r="E179" s="1043"/>
      <c r="F179" s="1106">
        <f>'PCTC-OEPP 28-29'!F77</f>
        <v>656.28</v>
      </c>
      <c r="G179" s="68"/>
    </row>
    <row r="180" spans="1:7" ht="12" customHeight="1" thickBot="1" x14ac:dyDescent="0.25">
      <c r="A180" s="582"/>
      <c r="B180" s="585"/>
      <c r="C180" s="584"/>
      <c r="D180" s="989" t="s">
        <v>1934</v>
      </c>
      <c r="E180" s="1043" t="s">
        <v>1935</v>
      </c>
      <c r="F180" s="1107">
        <f>F178/F179</f>
        <v>9149.9481928445184</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397" t="s">
        <v>1631</v>
      </c>
      <c r="B5" s="2398"/>
      <c r="C5" s="2398"/>
      <c r="D5" s="2398"/>
      <c r="E5" s="2398"/>
      <c r="F5" s="2398"/>
      <c r="G5" s="2399"/>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132366</v>
      </c>
      <c r="F10" s="853"/>
      <c r="G10" s="1108"/>
      <c r="H10" s="215"/>
      <c r="I10" s="215"/>
    </row>
    <row r="11" spans="1:9" s="2" customFormat="1" ht="22.5" customHeight="1" x14ac:dyDescent="0.2">
      <c r="A11" s="2402" t="s">
        <v>2090</v>
      </c>
      <c r="B11" s="2403"/>
      <c r="C11" s="2403"/>
      <c r="D11" s="2404"/>
      <c r="E11" s="1990">
        <v>19895</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3568098</v>
      </c>
      <c r="F19" s="760"/>
      <c r="G19" s="762">
        <f>'Expenditures 15-22'!K33-SUM('Expenditures 15-22'!G33,'Expenditures 15-22'!I33)+'Expenditures 15-22'!D223</f>
        <v>3568098</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150460</v>
      </c>
      <c r="F21" s="760"/>
      <c r="G21" s="762">
        <f>'Expenditures 15-22'!K42-SUM('Expenditures 15-22'!G42,'Expenditures 15-22'!I42)+'Expenditures 15-22'!K120-SUM('Expenditures 15-22'!G120,'Expenditures 15-22'!I120)+'Expenditures 15-22'!K174-SUM('Expenditures 15-22'!G174,'Expenditures 15-22'!I174)+'Expenditures 15-22'!D232</f>
        <v>150460</v>
      </c>
      <c r="H21" s="285"/>
      <c r="I21" s="215"/>
    </row>
    <row r="22" spans="1:9" s="2" customFormat="1" ht="12" customHeight="1" x14ac:dyDescent="0.2">
      <c r="A22" s="759" t="s">
        <v>644</v>
      </c>
      <c r="B22" s="755"/>
      <c r="C22" s="754">
        <v>2200</v>
      </c>
      <c r="D22" s="760"/>
      <c r="E22" s="761">
        <f>'Expenditures 15-22'!K47-SUM('Expenditures 15-22'!G47,'Expenditures 15-22'!I47)+'Expenditures 15-22'!D237</f>
        <v>74972</v>
      </c>
      <c r="F22" s="760"/>
      <c r="G22" s="762">
        <f>'Expenditures 15-22'!K47-SUM('Expenditures 15-22'!G47,'Expenditures 15-22'!I47)+'Expenditures 15-22'!D237</f>
        <v>74972</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327901</v>
      </c>
      <c r="F23" s="760"/>
      <c r="G23" s="761">
        <f>'Expenditures 15-22'!K53-SUM('Expenditures 15-22'!G53,'Expenditures 15-22'!I53)+'Expenditures 15-22'!D251+'Expenditures 15-22'!K323-SUM('Expenditures 15-22'!G323,'Expenditures 15-22'!I323)</f>
        <v>327901</v>
      </c>
      <c r="H23" s="285"/>
      <c r="I23" s="215"/>
    </row>
    <row r="24" spans="1:9" s="2" customFormat="1" ht="12" customHeight="1" x14ac:dyDescent="0.2">
      <c r="A24" s="759" t="s">
        <v>646</v>
      </c>
      <c r="B24" s="755"/>
      <c r="C24" s="754">
        <v>2400</v>
      </c>
      <c r="D24" s="760"/>
      <c r="E24" s="761">
        <f>'Expenditures 15-22'!K57-SUM('Expenditures 15-22'!G57,'Expenditures 15-22'!I57)+'Expenditures 15-22'!D255</f>
        <v>266945</v>
      </c>
      <c r="F24" s="760"/>
      <c r="G24" s="762">
        <f>'Expenditures 15-22'!K57-SUM('Expenditures 15-22'!G57,'Expenditures 15-22'!I57)+'Expenditures 15-22'!D255</f>
        <v>266945</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143116</v>
      </c>
      <c r="E27" s="761">
        <f>E8</f>
        <v>0</v>
      </c>
      <c r="F27" s="761">
        <f>'Expenditures 15-22'!K60-SUM('Expenditures 15-22'!G60,'Expenditures 15-22'!I60)+'Expenditures 15-22'!D258-E8</f>
        <v>143116</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575622</v>
      </c>
      <c r="F28" s="764">
        <f>'Expenditures 15-22'!K61-SUM('Expenditures 15-22'!G61,'Expenditures 15-22'!I61)+'Expenditures 15-22'!K124-SUM('Expenditures 15-22'!G124,'Expenditures 15-22'!I124)+'Expenditures 15-22'!D260-E9</f>
        <v>575622</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470656</v>
      </c>
      <c r="F29" s="760"/>
      <c r="G29" s="762">
        <f>'Expenditures 15-22'!K62-SUM('Expenditures 15-22'!G62,'Expenditures 15-22'!I62)+'Expenditures 15-22'!K125-SUM('Expenditures 15-22'!G125,'Expenditures 15-22'!I125)+'Expenditures 15-22'!K176-SUM('Expenditures 15-22'!G176,'Expenditures 15-22'!I176)+'Expenditures 15-22'!D261</f>
        <v>470656</v>
      </c>
      <c r="H29" s="389"/>
    </row>
    <row r="30" spans="1:9" ht="12" customHeight="1" x14ac:dyDescent="0.2">
      <c r="A30" s="759" t="s">
        <v>106</v>
      </c>
      <c r="B30" s="757"/>
      <c r="C30" s="754">
        <v>2560</v>
      </c>
      <c r="D30" s="760"/>
      <c r="E30" s="761">
        <f>'Expenditures 15-22'!K63-SUM('Expenditures 15-22'!G63,'Expenditures 15-22'!I63)+'Expenditures 15-22'!D262-E10</f>
        <v>120808</v>
      </c>
      <c r="F30" s="760"/>
      <c r="G30" s="761">
        <f>'Expenditures 15-22'!K63-SUM('Expenditures 15-22'!G63,'Expenditures 15-22'!I63)+'Expenditures 15-22'!D262-E10</f>
        <v>120808</v>
      </c>
    </row>
    <row r="31" spans="1:9" ht="12" customHeight="1" x14ac:dyDescent="0.2">
      <c r="A31" s="759" t="s">
        <v>107</v>
      </c>
      <c r="B31" s="757"/>
      <c r="C31" s="754">
        <v>2570</v>
      </c>
      <c r="D31" s="761">
        <f>'Expenditures 15-22'!K64-SUM('Expenditures 15-22'!G64,'Expenditures 15-22'!I64)+'Expenditures 15-22'!D263-E12</f>
        <v>806</v>
      </c>
      <c r="E31" s="761">
        <f>E12</f>
        <v>0</v>
      </c>
      <c r="F31" s="761">
        <f>'Expenditures 15-22'!K64-SUM('Expenditures 15-22'!G64,'Expenditures 15-22'!I64)+'Expenditures 15-22'!D263-E12</f>
        <v>806</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40624</v>
      </c>
      <c r="F39" s="760"/>
      <c r="G39" s="761">
        <f>'Expenditures 15-22'!K75-SUM('Expenditures 15-22'!G75,'Expenditures 15-22'!I75)+'Expenditures 15-22'!K130-SUM('Expenditures 15-22'!G130,'Expenditures 15-22'!I130)+'Expenditures 15-22'!K179-SUM('Expenditures 15-22'!G179,'Expenditures 15-22'!I179)+'Expenditures 15-22'!D274</f>
        <v>40624</v>
      </c>
    </row>
    <row r="40" spans="1:7" ht="12" customHeight="1" x14ac:dyDescent="0.2">
      <c r="A40" s="776" t="s">
        <v>162</v>
      </c>
      <c r="B40" s="777"/>
      <c r="C40" s="778"/>
      <c r="D40" s="764">
        <f>SUM(D19:D39)</f>
        <v>143922</v>
      </c>
      <c r="E40" s="764">
        <f>SUM(E19:E39)</f>
        <v>5596086</v>
      </c>
      <c r="F40" s="764">
        <f>SUM(F19:F39)</f>
        <v>719544</v>
      </c>
      <c r="G40" s="764">
        <f>SUM(G19:G39)</f>
        <v>5020464</v>
      </c>
    </row>
    <row r="41" spans="1:7" x14ac:dyDescent="0.2">
      <c r="A41" s="285"/>
      <c r="B41" s="215"/>
      <c r="C41" s="286"/>
      <c r="D41" s="2400" t="s">
        <v>602</v>
      </c>
      <c r="E41" s="2401"/>
      <c r="F41" s="768" t="s">
        <v>603</v>
      </c>
      <c r="G41" s="775"/>
    </row>
    <row r="42" spans="1:7" ht="12" customHeight="1" x14ac:dyDescent="0.2">
      <c r="A42" s="285"/>
      <c r="B42" s="215"/>
      <c r="C42" s="286"/>
      <c r="D42" s="769" t="s">
        <v>551</v>
      </c>
      <c r="E42" s="765">
        <f>D40</f>
        <v>143922</v>
      </c>
      <c r="F42" s="769" t="s">
        <v>553</v>
      </c>
      <c r="G42" s="765">
        <f>F40</f>
        <v>719544</v>
      </c>
    </row>
    <row r="43" spans="1:7" ht="12" customHeight="1" x14ac:dyDescent="0.2">
      <c r="A43" s="285"/>
      <c r="B43" s="215"/>
      <c r="C43" s="286"/>
      <c r="D43" s="769" t="s">
        <v>552</v>
      </c>
      <c r="E43" s="765">
        <f>E40</f>
        <v>5596086</v>
      </c>
      <c r="F43" s="769" t="s">
        <v>552</v>
      </c>
      <c r="G43" s="765">
        <f>G40</f>
        <v>5020464</v>
      </c>
    </row>
    <row r="44" spans="1:7" ht="12" customHeight="1" x14ac:dyDescent="0.2">
      <c r="A44" s="285"/>
      <c r="B44" s="215"/>
      <c r="C44" s="215"/>
      <c r="D44" s="779" t="s">
        <v>1165</v>
      </c>
      <c r="E44" s="780">
        <f>(E42/E43)</f>
        <v>2.5718332420195115E-2</v>
      </c>
      <c r="F44" s="779" t="s">
        <v>1165</v>
      </c>
      <c r="G44" s="780">
        <f>(G42/G43)</f>
        <v>0.14332221085541097</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31" sqref="O31"/>
      <selection pane="bottomLeft" activeCell="E10" sqref="E10"/>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05" t="s">
        <v>1651</v>
      </c>
      <c r="B1" s="2405"/>
      <c r="C1" s="2405"/>
      <c r="D1" s="2405"/>
      <c r="E1" s="2405"/>
    </row>
    <row r="2" spans="1:7" ht="14.25" customHeight="1" x14ac:dyDescent="0.2">
      <c r="A2" s="1916" t="s">
        <v>1652</v>
      </c>
      <c r="B2" s="1916"/>
      <c r="C2" s="1916"/>
      <c r="D2" s="1916"/>
      <c r="E2" s="1917"/>
    </row>
    <row r="3" spans="1:7" ht="15" customHeight="1" x14ac:dyDescent="0.2">
      <c r="A3" s="1916" t="s">
        <v>2015</v>
      </c>
      <c r="B3" s="1916"/>
      <c r="C3" s="1916"/>
      <c r="D3" s="1916"/>
      <c r="E3" s="1917"/>
    </row>
    <row r="4" spans="1:7" ht="3.75" customHeight="1" x14ac:dyDescent="0.2">
      <c r="A4" s="1916"/>
      <c r="B4" s="1916"/>
      <c r="C4" s="1916"/>
      <c r="D4" s="1916"/>
      <c r="E4" s="1917"/>
    </row>
    <row r="5" spans="1:7" ht="15" x14ac:dyDescent="0.25">
      <c r="A5" s="2409" t="s">
        <v>1936</v>
      </c>
      <c r="B5" s="2410"/>
      <c r="C5" s="2410"/>
      <c r="D5" s="2410"/>
      <c r="E5" s="2410"/>
    </row>
    <row r="6" spans="1:7" ht="12" customHeight="1" x14ac:dyDescent="0.25">
      <c r="A6" s="1919"/>
      <c r="B6" s="2411" t="str">
        <f>COVER!A17</f>
        <v>Brimfield Community School District No. 309</v>
      </c>
      <c r="C6" s="2411"/>
      <c r="D6" s="2411"/>
      <c r="E6" s="1920"/>
    </row>
    <row r="7" spans="1:7" ht="11.25" customHeight="1" x14ac:dyDescent="0.25">
      <c r="A7" s="1919"/>
      <c r="B7" s="2412">
        <f>COVER!A13</f>
        <v>48072309026</v>
      </c>
      <c r="C7" s="2412"/>
      <c r="D7" s="2412"/>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1931</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1916</v>
      </c>
      <c r="B19" s="1930"/>
      <c r="C19" s="1930"/>
      <c r="D19" s="1933"/>
      <c r="E19" s="1932"/>
    </row>
    <row r="20" spans="1:11" ht="12" customHeight="1" x14ac:dyDescent="0.2">
      <c r="A20" s="1929" t="s">
        <v>1917</v>
      </c>
      <c r="B20" s="1930" t="s">
        <v>2106</v>
      </c>
      <c r="C20" s="1930" t="s">
        <v>2106</v>
      </c>
      <c r="D20" s="1933"/>
      <c r="E20" s="1932" t="s">
        <v>2107</v>
      </c>
    </row>
    <row r="21" spans="1:11" ht="12" customHeight="1" x14ac:dyDescent="0.2">
      <c r="A21" s="1929" t="s">
        <v>1918</v>
      </c>
      <c r="B21" s="1930"/>
      <c r="C21" s="1930"/>
      <c r="D21" s="1933"/>
      <c r="E21" s="1932"/>
    </row>
    <row r="22" spans="1:11" ht="12" customHeight="1" x14ac:dyDescent="0.2">
      <c r="A22" s="1929" t="s">
        <v>1919</v>
      </c>
      <c r="B22" s="1930"/>
      <c r="C22" s="1930"/>
      <c r="D22" s="1933"/>
      <c r="E22" s="1932"/>
    </row>
    <row r="23" spans="1:11" ht="12" customHeight="1" x14ac:dyDescent="0.2">
      <c r="A23" s="1929" t="s">
        <v>1920</v>
      </c>
      <c r="B23" s="1930"/>
      <c r="C23" s="1930"/>
      <c r="D23" s="1933"/>
      <c r="E23" s="1932"/>
    </row>
    <row r="24" spans="1:11" ht="12" customHeight="1" x14ac:dyDescent="0.2">
      <c r="A24" s="1929" t="s">
        <v>1921</v>
      </c>
      <c r="B24" s="1930"/>
      <c r="C24" s="1930"/>
      <c r="D24" s="1933"/>
      <c r="E24" s="1932"/>
    </row>
    <row r="25" spans="1:11" ht="12" customHeight="1" x14ac:dyDescent="0.2">
      <c r="A25" s="1929" t="s">
        <v>1922</v>
      </c>
      <c r="B25" s="1930"/>
      <c r="C25" s="1930"/>
      <c r="D25" s="1933"/>
      <c r="E25" s="1932"/>
    </row>
    <row r="26" spans="1:11" ht="12" customHeight="1" x14ac:dyDescent="0.2">
      <c r="A26" s="1929" t="s">
        <v>1923</v>
      </c>
      <c r="B26" s="1930" t="s">
        <v>2106</v>
      </c>
      <c r="C26" s="1930" t="s">
        <v>2106</v>
      </c>
      <c r="D26" s="1933"/>
      <c r="E26" s="1932" t="s">
        <v>2108</v>
      </c>
    </row>
    <row r="27" spans="1:11" x14ac:dyDescent="0.2">
      <c r="A27" s="1929" t="s">
        <v>1924</v>
      </c>
      <c r="B27" s="1930"/>
      <c r="C27" s="1930"/>
      <c r="D27" s="1933"/>
      <c r="E27" s="1932"/>
    </row>
    <row r="28" spans="1:11" ht="12" customHeight="1" x14ac:dyDescent="0.2">
      <c r="A28" s="1929" t="s">
        <v>1925</v>
      </c>
      <c r="B28" s="1930"/>
      <c r="C28" s="1930"/>
      <c r="D28" s="1933"/>
      <c r="E28" s="1932"/>
    </row>
    <row r="29" spans="1:11" ht="12" customHeight="1" x14ac:dyDescent="0.2">
      <c r="A29" s="1929" t="s">
        <v>1926</v>
      </c>
      <c r="B29" s="1930"/>
      <c r="C29" s="1930"/>
      <c r="D29" s="1933"/>
      <c r="E29" s="1932"/>
    </row>
    <row r="30" spans="1:11" ht="12" customHeight="1" x14ac:dyDescent="0.2">
      <c r="A30" s="1929" t="s">
        <v>1927</v>
      </c>
      <c r="B30" s="1930" t="s">
        <v>2106</v>
      </c>
      <c r="C30" s="1930" t="s">
        <v>2106</v>
      </c>
      <c r="D30" s="1933"/>
      <c r="E30" s="1932" t="s">
        <v>2109</v>
      </c>
    </row>
    <row r="31" spans="1:11" ht="12" customHeight="1" x14ac:dyDescent="0.2">
      <c r="A31" s="1929" t="s">
        <v>1928</v>
      </c>
      <c r="B31" s="1930" t="s">
        <v>2106</v>
      </c>
      <c r="C31" s="1930" t="s">
        <v>2106</v>
      </c>
      <c r="D31" s="1933"/>
      <c r="E31" s="1932" t="s">
        <v>2110</v>
      </c>
      <c r="K31" s="1943"/>
    </row>
    <row r="32" spans="1:11" ht="12" customHeight="1" x14ac:dyDescent="0.2">
      <c r="A32" s="1929" t="s">
        <v>1929</v>
      </c>
      <c r="B32" s="1930" t="s">
        <v>2106</v>
      </c>
      <c r="C32" s="1930" t="s">
        <v>2106</v>
      </c>
      <c r="D32" s="1933"/>
      <c r="E32" s="1932" t="s">
        <v>2109</v>
      </c>
    </row>
    <row r="33" spans="1:5" ht="12" customHeight="1" x14ac:dyDescent="0.2">
      <c r="A33" s="1929" t="s">
        <v>1930</v>
      </c>
      <c r="B33" s="1930"/>
      <c r="C33" s="1930"/>
      <c r="D33" s="1933"/>
      <c r="E33" s="1932"/>
    </row>
    <row r="34" spans="1:5" ht="12" customHeight="1" x14ac:dyDescent="0.25">
      <c r="A34" s="1934"/>
      <c r="B34" s="1934"/>
      <c r="C34" s="1934"/>
      <c r="D34" s="1934"/>
      <c r="E34" s="1934"/>
    </row>
    <row r="35" spans="1:5" ht="12" customHeight="1" x14ac:dyDescent="0.2">
      <c r="A35" s="1935"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6"/>
      <c r="B39" s="1936"/>
      <c r="C39" s="1936"/>
      <c r="D39" s="1936"/>
      <c r="E39" s="1936"/>
    </row>
    <row r="40" spans="1:5" s="1934" customFormat="1" ht="12" customHeight="1" x14ac:dyDescent="0.25">
      <c r="A40" s="1937" t="s">
        <v>1668</v>
      </c>
      <c r="B40" s="2421"/>
      <c r="C40" s="2421"/>
      <c r="D40" s="2421"/>
      <c r="E40" s="2422"/>
    </row>
    <row r="41" spans="1:5" s="1934" customFormat="1" ht="12" customHeight="1" x14ac:dyDescent="0.25">
      <c r="A41" s="2423"/>
      <c r="B41" s="2424"/>
      <c r="C41" s="2424"/>
      <c r="D41" s="2424"/>
      <c r="E41" s="2425"/>
    </row>
    <row r="42" spans="1:5" s="1934" customFormat="1" ht="12" customHeight="1" x14ac:dyDescent="0.25">
      <c r="A42" s="2423"/>
      <c r="B42" s="2424"/>
      <c r="C42" s="2424"/>
      <c r="D42" s="2424"/>
      <c r="E42" s="2425"/>
    </row>
    <row r="43" spans="1:5" s="1934" customFormat="1" ht="15" x14ac:dyDescent="0.25">
      <c r="A43" s="2406"/>
      <c r="B43" s="2407"/>
      <c r="C43" s="2407"/>
      <c r="D43" s="2407"/>
      <c r="E43" s="2408"/>
    </row>
    <row r="44" spans="1:5" s="1934" customFormat="1" ht="12" hidden="1" customHeight="1" x14ac:dyDescent="0.25">
      <c r="A44" s="2406"/>
      <c r="B44" s="2407"/>
      <c r="C44" s="2407"/>
      <c r="D44" s="2407"/>
      <c r="E44" s="2408"/>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31" t="str">
        <f>COVER!A17</f>
        <v>Brimfield Community School District No. 309</v>
      </c>
      <c r="J6" s="2432"/>
    </row>
    <row r="7" spans="1:10" x14ac:dyDescent="0.2">
      <c r="A7" s="2433" t="s">
        <v>1015</v>
      </c>
      <c r="B7" s="2434"/>
      <c r="C7" s="2434"/>
      <c r="D7" s="2434"/>
      <c r="E7" s="2435"/>
      <c r="F7" s="1600"/>
      <c r="G7" s="1589"/>
      <c r="H7" s="1599" t="s">
        <v>431</v>
      </c>
      <c r="I7" s="2436">
        <f>COVER!A13</f>
        <v>48072309026</v>
      </c>
      <c r="J7" s="2436"/>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2016</v>
      </c>
      <c r="F9" s="1610"/>
      <c r="G9" s="1610"/>
      <c r="H9" s="1611" t="s">
        <v>2017</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37" t="s">
        <v>560</v>
      </c>
      <c r="B11" s="2438"/>
      <c r="C11" s="2439"/>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43836</v>
      </c>
      <c r="F12" s="1628"/>
      <c r="G12" s="1627">
        <f t="shared" ref="G12:G18" si="0">SUM(E12:F12)</f>
        <v>43836</v>
      </c>
      <c r="H12" s="1629">
        <v>46850</v>
      </c>
      <c r="I12" s="1628"/>
      <c r="J12" s="1627">
        <f t="shared" ref="J12:J18" si="1">SUM(H12:I12)</f>
        <v>46850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806</v>
      </c>
      <c r="F16" s="1628"/>
      <c r="G16" s="1627">
        <f t="shared" si="0"/>
        <v>806</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40" t="s">
        <v>8</v>
      </c>
      <c r="C18" s="2441"/>
      <c r="D18" s="2442"/>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44642</v>
      </c>
      <c r="F19" s="1635">
        <f t="shared" si="2"/>
        <v>0</v>
      </c>
      <c r="G19" s="1635">
        <f t="shared" si="2"/>
        <v>44642</v>
      </c>
      <c r="H19" s="1635">
        <f t="shared" si="2"/>
        <v>46850</v>
      </c>
      <c r="I19" s="1635">
        <f t="shared" si="2"/>
        <v>0</v>
      </c>
      <c r="J19" s="1635">
        <f t="shared" si="2"/>
        <v>46850</v>
      </c>
    </row>
    <row r="20" spans="1:10" ht="25.5" customHeight="1" thickTop="1" x14ac:dyDescent="0.2">
      <c r="A20" s="1623">
        <v>9</v>
      </c>
      <c r="B20" s="2443" t="s">
        <v>2020</v>
      </c>
      <c r="C20" s="2441"/>
      <c r="D20" s="2442"/>
      <c r="E20" s="1636"/>
      <c r="F20" s="1636"/>
      <c r="G20" s="1636"/>
      <c r="H20" s="1636"/>
      <c r="I20" s="1636"/>
      <c r="J20" s="1637">
        <f>IF(AND(G19&gt;0,J19&gt;0),(((J19-G19)/G19)),"Enter Budget Data")</f>
        <v>4.9460149634872989E-2</v>
      </c>
    </row>
    <row r="21" spans="1:10" ht="9" customHeight="1" x14ac:dyDescent="0.2">
      <c r="B21" s="1638"/>
    </row>
    <row r="22" spans="1:10" x14ac:dyDescent="0.2">
      <c r="A22" s="1639" t="s">
        <v>139</v>
      </c>
      <c r="B22" s="1638"/>
    </row>
    <row r="23" spans="1:10" x14ac:dyDescent="0.2">
      <c r="A23" s="1591" t="s">
        <v>2018</v>
      </c>
      <c r="B23" s="1638"/>
    </row>
    <row r="24" spans="1:10" x14ac:dyDescent="0.2">
      <c r="A24" s="1591" t="s">
        <v>2019</v>
      </c>
      <c r="B24" s="1638"/>
    </row>
    <row r="25" spans="1:10" x14ac:dyDescent="0.2">
      <c r="A25" s="1640"/>
      <c r="B25" s="1638"/>
    </row>
    <row r="26" spans="1:10" ht="20.100000000000001" customHeight="1" x14ac:dyDescent="0.2">
      <c r="B26" s="1638"/>
      <c r="C26" s="2448"/>
      <c r="D26" s="2448"/>
      <c r="E26" s="1906"/>
      <c r="F26" s="2447"/>
      <c r="G26" s="2447"/>
    </row>
    <row r="27" spans="1:10" x14ac:dyDescent="0.2">
      <c r="B27" s="1638"/>
      <c r="C27" s="1901" t="s">
        <v>1199</v>
      </c>
      <c r="D27" s="1902"/>
      <c r="E27" s="1903"/>
      <c r="F27" s="2444" t="s">
        <v>1895</v>
      </c>
      <c r="G27" s="2444"/>
    </row>
    <row r="28" spans="1:10" ht="28.5" customHeight="1" x14ac:dyDescent="0.2">
      <c r="B28" s="1638"/>
      <c r="C28" s="2446"/>
      <c r="D28" s="2446"/>
      <c r="E28" s="1905"/>
      <c r="F28" s="2446"/>
      <c r="G28" s="2446"/>
    </row>
    <row r="29" spans="1:10" x14ac:dyDescent="0.2">
      <c r="B29" s="1638"/>
      <c r="C29" s="1899" t="s">
        <v>2027</v>
      </c>
      <c r="E29" s="1904"/>
      <c r="F29" s="2445" t="s">
        <v>1896</v>
      </c>
      <c r="G29" s="2445"/>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3"/>
    </row>
    <row r="36" spans="1:10" ht="13.5" customHeight="1" x14ac:dyDescent="0.2">
      <c r="B36" s="1642"/>
      <c r="C36" s="2430" t="s">
        <v>2093</v>
      </c>
      <c r="D36" s="2429"/>
      <c r="E36" s="2429"/>
      <c r="F36" s="2429"/>
      <c r="G36" s="2429"/>
      <c r="H36" s="2429"/>
      <c r="I36" s="2429"/>
      <c r="J36" s="1644"/>
    </row>
    <row r="37" spans="1:10" ht="22.5" customHeight="1" x14ac:dyDescent="0.2">
      <c r="C37" s="2429"/>
      <c r="D37" s="2429"/>
      <c r="E37" s="2429"/>
      <c r="F37" s="2429"/>
      <c r="G37" s="2429"/>
      <c r="H37" s="2429"/>
      <c r="I37" s="2429"/>
      <c r="J37" s="1644"/>
    </row>
    <row r="38" spans="1:10" ht="7.5" customHeight="1" x14ac:dyDescent="0.2">
      <c r="C38" s="1643"/>
      <c r="D38" s="1645"/>
      <c r="E38" s="1646"/>
      <c r="F38" s="1992"/>
      <c r="G38" s="1646"/>
    </row>
    <row r="39" spans="1:10" ht="13.5" customHeight="1" x14ac:dyDescent="0.2">
      <c r="B39" s="1642"/>
      <c r="C39" s="2426" t="s">
        <v>1028</v>
      </c>
      <c r="D39" s="2427"/>
      <c r="E39" s="2427"/>
      <c r="F39" s="2427"/>
      <c r="G39" s="2427"/>
      <c r="H39" s="2427"/>
      <c r="I39" s="2427"/>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03">
        <v>1</v>
      </c>
      <c r="B5" s="12" t="s">
        <v>2141</v>
      </c>
    </row>
    <row r="6" spans="1:2" x14ac:dyDescent="0.2">
      <c r="A6" s="2103">
        <v>2</v>
      </c>
      <c r="B6" s="18" t="s">
        <v>2142</v>
      </c>
    </row>
    <row r="7" spans="1:2" x14ac:dyDescent="0.2">
      <c r="A7" s="2103">
        <v>3</v>
      </c>
      <c r="B7" s="18" t="s">
        <v>2143</v>
      </c>
    </row>
    <row r="8" spans="1:2" x14ac:dyDescent="0.2">
      <c r="A8" s="2103">
        <v>4</v>
      </c>
      <c r="B8" s="18" t="s">
        <v>2144</v>
      </c>
    </row>
    <row r="9" spans="1:2" x14ac:dyDescent="0.2">
      <c r="A9" s="2103">
        <v>5</v>
      </c>
      <c r="B9" s="18" t="s">
        <v>2145</v>
      </c>
    </row>
    <row r="10" spans="1:2" x14ac:dyDescent="0.2">
      <c r="A10" s="2103">
        <v>6</v>
      </c>
      <c r="B10" s="18" t="s">
        <v>2146</v>
      </c>
    </row>
    <row r="11" spans="1:2" x14ac:dyDescent="0.2">
      <c r="A11" s="2103">
        <v>7</v>
      </c>
      <c r="B11" s="18" t="s">
        <v>2147</v>
      </c>
    </row>
    <row r="12" spans="1:2" x14ac:dyDescent="0.2">
      <c r="A12" s="2103">
        <v>8</v>
      </c>
      <c r="B12" s="18" t="s">
        <v>2150</v>
      </c>
    </row>
    <row r="13" spans="1:2" x14ac:dyDescent="0.2">
      <c r="A13" s="2103"/>
      <c r="B13" s="18"/>
    </row>
    <row r="14" spans="1:2" x14ac:dyDescent="0.2">
      <c r="A14" s="2103"/>
    </row>
    <row r="15" spans="1:2" x14ac:dyDescent="0.2">
      <c r="A15" s="2103"/>
    </row>
    <row r="16" spans="1:2" x14ac:dyDescent="0.2">
      <c r="A16" s="2103"/>
    </row>
    <row r="17" spans="1:1" x14ac:dyDescent="0.2">
      <c r="A17" s="2103"/>
    </row>
    <row r="18" spans="1:1" x14ac:dyDescent="0.2">
      <c r="A18" s="2103"/>
    </row>
    <row r="19" spans="1:1" x14ac:dyDescent="0.2">
      <c r="A19" s="2103"/>
    </row>
    <row r="20" spans="1:1" x14ac:dyDescent="0.2">
      <c r="A20" s="2103"/>
    </row>
    <row r="21" spans="1:1" x14ac:dyDescent="0.2">
      <c r="A21" s="2103"/>
    </row>
    <row r="22" spans="1:1" x14ac:dyDescent="0.2">
      <c r="A22" s="2103"/>
    </row>
    <row r="23" spans="1:1" x14ac:dyDescent="0.2">
      <c r="A23" s="2103"/>
    </row>
    <row r="24" spans="1:1" x14ac:dyDescent="0.2">
      <c r="A24" s="2103"/>
    </row>
    <row r="25" spans="1:1" x14ac:dyDescent="0.2">
      <c r="A25" s="2103"/>
    </row>
    <row r="26" spans="1:1" x14ac:dyDescent="0.2">
      <c r="A26" s="2103"/>
    </row>
    <row r="27" spans="1:1" x14ac:dyDescent="0.2">
      <c r="A27" s="2103"/>
    </row>
    <row r="28" spans="1:1" x14ac:dyDescent="0.2">
      <c r="A28" s="2103"/>
    </row>
    <row r="29" spans="1:1" x14ac:dyDescent="0.2">
      <c r="A29" s="2103"/>
    </row>
    <row r="30" spans="1:1" x14ac:dyDescent="0.2">
      <c r="A30" s="2103"/>
    </row>
    <row r="31" spans="1:1" x14ac:dyDescent="0.2">
      <c r="A31" s="2103"/>
    </row>
    <row r="32" spans="1:1" x14ac:dyDescent="0.2">
      <c r="A32" s="2103"/>
    </row>
    <row r="33" spans="1:1" x14ac:dyDescent="0.2">
      <c r="A33" s="2103"/>
    </row>
    <row r="34" spans="1:1" x14ac:dyDescent="0.2">
      <c r="A34" s="2103"/>
    </row>
    <row r="35" spans="1:1" x14ac:dyDescent="0.2">
      <c r="A35" s="2103"/>
    </row>
    <row r="36" spans="1:1" x14ac:dyDescent="0.2">
      <c r="A36" s="2103"/>
    </row>
    <row r="37" spans="1:1" x14ac:dyDescent="0.2">
      <c r="A37" s="2103"/>
    </row>
    <row r="38" spans="1:1" x14ac:dyDescent="0.2">
      <c r="A38" s="2103"/>
    </row>
    <row r="39" spans="1:1" x14ac:dyDescent="0.2">
      <c r="A39" s="2103"/>
    </row>
    <row r="40" spans="1:1" x14ac:dyDescent="0.2">
      <c r="A40" s="2103"/>
    </row>
    <row r="41" spans="1:1" x14ac:dyDescent="0.2">
      <c r="A41" s="2103"/>
    </row>
    <row r="42" spans="1:1" x14ac:dyDescent="0.2">
      <c r="A42" s="2103"/>
    </row>
    <row r="43" spans="1:1" x14ac:dyDescent="0.2">
      <c r="A43" s="2103"/>
    </row>
    <row r="44" spans="1:1" x14ac:dyDescent="0.2">
      <c r="A44" s="2103"/>
    </row>
    <row r="45" spans="1:1" x14ac:dyDescent="0.2">
      <c r="A45" s="2103"/>
    </row>
    <row r="46" spans="1:1" x14ac:dyDescent="0.2">
      <c r="A46" s="2103"/>
    </row>
    <row r="47" spans="1:1" x14ac:dyDescent="0.2">
      <c r="A47" s="2103"/>
    </row>
    <row r="48" spans="1:1" x14ac:dyDescent="0.2">
      <c r="A48" s="2103"/>
    </row>
    <row r="49" spans="1:2" x14ac:dyDescent="0.2">
      <c r="A49" s="2103"/>
    </row>
    <row r="50" spans="1:2" x14ac:dyDescent="0.2">
      <c r="A50" s="2103"/>
    </row>
    <row r="51" spans="1:2" x14ac:dyDescent="0.2">
      <c r="A51" s="2103"/>
    </row>
    <row r="52" spans="1:2" x14ac:dyDescent="0.2">
      <c r="A52" s="2103"/>
    </row>
    <row r="53" spans="1:2" x14ac:dyDescent="0.2">
      <c r="A53" s="2103"/>
    </row>
    <row r="54" spans="1:2" x14ac:dyDescent="0.2">
      <c r="A54" s="2103"/>
    </row>
    <row r="55" spans="1:2" x14ac:dyDescent="0.2">
      <c r="A55" s="2103"/>
    </row>
    <row r="56" spans="1:2" x14ac:dyDescent="0.2">
      <c r="A56" s="2103"/>
    </row>
    <row r="57" spans="1:2" x14ac:dyDescent="0.2">
      <c r="A57" s="2103"/>
    </row>
    <row r="58" spans="1:2" x14ac:dyDescent="0.2">
      <c r="A58" s="2103"/>
    </row>
    <row r="59" spans="1:2" x14ac:dyDescent="0.2">
      <c r="A59" s="2103"/>
    </row>
    <row r="60" spans="1:2" x14ac:dyDescent="0.2">
      <c r="A60" s="2103"/>
    </row>
    <row r="61" spans="1:2" x14ac:dyDescent="0.2">
      <c r="A61" s="2103"/>
    </row>
    <row r="62" spans="1:2" x14ac:dyDescent="0.2">
      <c r="A62" s="2103"/>
    </row>
    <row r="63" spans="1:2" x14ac:dyDescent="0.2">
      <c r="A63" s="2103"/>
    </row>
    <row r="64" spans="1:2" x14ac:dyDescent="0.2">
      <c r="A64" s="2103"/>
      <c r="B64" s="166" t="str">
        <f>COVER!A17</f>
        <v>Brimfield Community School District No. 309</v>
      </c>
    </row>
    <row r="65" spans="2:2" x14ac:dyDescent="0.2">
      <c r="B65" s="391">
        <f>COVER!A13</f>
        <v>48072309026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3" sqref="E13"/>
    </sheetView>
  </sheetViews>
  <sheetFormatPr defaultRowHeight="12.75" x14ac:dyDescent="0.2"/>
  <cols>
    <col min="1" max="1" width="43.42578125" customWidth="1"/>
  </cols>
  <sheetData>
    <row r="11" spans="1:6" x14ac:dyDescent="0.2">
      <c r="B11" s="440"/>
      <c r="C11" s="440"/>
      <c r="D11" s="440"/>
      <c r="E11" s="440"/>
      <c r="F11" s="440"/>
    </row>
    <row r="13" spans="1:6" x14ac:dyDescent="0.2">
      <c r="A13" s="1739"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9"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9"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49" t="s">
        <v>1878</v>
      </c>
      <c r="B1" s="2450"/>
      <c r="C1" s="2450"/>
      <c r="D1" s="2450"/>
      <c r="E1" s="2450"/>
      <c r="F1" s="2451"/>
    </row>
    <row r="2" spans="1:8" ht="39.75" customHeight="1" x14ac:dyDescent="0.2">
      <c r="A2" s="2459" t="s">
        <v>2021</v>
      </c>
      <c r="B2" s="2460"/>
      <c r="C2" s="2460"/>
      <c r="D2" s="2460"/>
      <c r="E2" s="2460"/>
      <c r="F2" s="2461"/>
      <c r="G2" s="1815"/>
      <c r="H2" s="1815"/>
    </row>
    <row r="3" spans="1:8" ht="46.5" customHeight="1" x14ac:dyDescent="0.2">
      <c r="A3" s="2462" t="s">
        <v>1724</v>
      </c>
      <c r="B3" s="2463"/>
      <c r="C3" s="2463"/>
      <c r="D3" s="2463"/>
      <c r="E3" s="2463"/>
      <c r="F3" s="2464"/>
      <c r="G3" s="1815"/>
      <c r="H3" s="1815"/>
    </row>
    <row r="4" spans="1:8" s="1567" customFormat="1" ht="41.25" customHeight="1" x14ac:dyDescent="0.2">
      <c r="A4" s="2465" t="s">
        <v>1877</v>
      </c>
      <c r="B4" s="2466"/>
      <c r="C4" s="2466"/>
      <c r="D4" s="2466"/>
      <c r="E4" s="2466"/>
      <c r="F4" s="2467"/>
    </row>
    <row r="5" spans="1:8" ht="42" customHeight="1" x14ac:dyDescent="0.2">
      <c r="A5" s="1830" t="s">
        <v>560</v>
      </c>
      <c r="B5" s="1568" t="s">
        <v>1880</v>
      </c>
      <c r="C5" s="1568" t="s">
        <v>1881</v>
      </c>
      <c r="D5" s="1568" t="s">
        <v>1879</v>
      </c>
      <c r="E5" s="1568" t="s">
        <v>1882</v>
      </c>
      <c r="F5" s="1568" t="s">
        <v>1634</v>
      </c>
    </row>
    <row r="6" spans="1:8" s="1571" customFormat="1" ht="14.25" customHeight="1" x14ac:dyDescent="0.2">
      <c r="A6" s="1569" t="s">
        <v>1635</v>
      </c>
      <c r="B6" s="1570">
        <f>'Acct Summary 7-8'!C8</f>
        <v>4897843</v>
      </c>
      <c r="C6" s="1570">
        <f>'Acct Summary 7-8'!D8</f>
        <v>564861</v>
      </c>
      <c r="D6" s="1570">
        <f>'Acct Summary 7-8'!F8</f>
        <v>370265</v>
      </c>
      <c r="E6" s="1570">
        <f>'Acct Summary 7-8'!I8</f>
        <v>55533</v>
      </c>
      <c r="F6" s="1570">
        <f>SUM(B6:E6)</f>
        <v>5888502</v>
      </c>
    </row>
    <row r="7" spans="1:8" s="1571" customFormat="1" ht="14.25" customHeight="1" thickBot="1" x14ac:dyDescent="0.25">
      <c r="A7" s="1569" t="s">
        <v>1636</v>
      </c>
      <c r="B7" s="1572">
        <f>'Acct Summary 7-8'!C17</f>
        <v>4777481</v>
      </c>
      <c r="C7" s="1572">
        <f>'Acct Summary 7-8'!D17</f>
        <v>549774</v>
      </c>
      <c r="D7" s="1572">
        <f>'Acct Summary 7-8'!F17</f>
        <v>470656</v>
      </c>
      <c r="E7" s="1831"/>
      <c r="F7" s="1570">
        <f>SUM(B7:E7)</f>
        <v>5797911</v>
      </c>
    </row>
    <row r="8" spans="1:8" s="1571" customFormat="1" ht="14.25" thickTop="1" thickBot="1" x14ac:dyDescent="0.25">
      <c r="A8" s="1573" t="s">
        <v>1637</v>
      </c>
      <c r="B8" s="1574">
        <f>(B6-B7)</f>
        <v>120362</v>
      </c>
      <c r="C8" s="1574">
        <f>(C6-C7)</f>
        <v>15087</v>
      </c>
      <c r="D8" s="1574">
        <f>(D6-D7)</f>
        <v>-100391</v>
      </c>
      <c r="E8" s="1572">
        <f>(E6-E7)</f>
        <v>55533</v>
      </c>
      <c r="F8" s="1575">
        <f>SUM(F6-F7)</f>
        <v>90591</v>
      </c>
    </row>
    <row r="9" spans="1:8" s="1571" customFormat="1" ht="14.25" thickTop="1" thickBot="1" x14ac:dyDescent="0.25">
      <c r="A9" s="1576" t="s">
        <v>2022</v>
      </c>
      <c r="B9" s="1577">
        <f>'Acct Summary 7-8'!C81</f>
        <v>2226358</v>
      </c>
      <c r="C9" s="1577">
        <f>'Acct Summary 7-8'!D81</f>
        <v>813699</v>
      </c>
      <c r="D9" s="1577">
        <f>'Acct Summary 7-8'!F81</f>
        <v>363981</v>
      </c>
      <c r="E9" s="1577">
        <f>'Acct Summary 7-8'!I81</f>
        <v>233257</v>
      </c>
      <c r="F9" s="1656">
        <f>SUM(B9:E9)</f>
        <v>3637295</v>
      </c>
    </row>
    <row r="10" spans="1:8" ht="16.5" customHeight="1" thickTop="1" x14ac:dyDescent="0.2">
      <c r="A10" s="1578"/>
      <c r="B10" s="1579"/>
      <c r="C10" s="2453" t="str">
        <f>IF(AND(F8&lt;0,F9&gt;=0,ABS(F8*3)&gt;ABS(F9)),A14,IF(AND(F8&lt;0,F9&gt;0,ABS(F8*3)&lt;=ABS(F9)),A15,IF(AND(F8&lt;0,F9&lt;0),A14,IF(F9=0,A17,A16))))</f>
        <v>Balanced - no deficit reduction plan is required.</v>
      </c>
      <c r="D10" s="2454"/>
      <c r="E10" s="2454"/>
      <c r="F10" s="2455"/>
    </row>
    <row r="11" spans="1:8" ht="19.5" customHeight="1" x14ac:dyDescent="0.2">
      <c r="A11" s="1654"/>
      <c r="B11" s="1655"/>
      <c r="C11" s="2453"/>
      <c r="D11" s="2454"/>
      <c r="E11" s="2454"/>
      <c r="F11" s="2455"/>
      <c r="H11" s="1653"/>
    </row>
    <row r="12" spans="1:8" ht="19.5" customHeight="1" x14ac:dyDescent="0.2">
      <c r="A12" s="1654"/>
      <c r="B12" s="1655"/>
      <c r="C12" s="2453"/>
      <c r="D12" s="2454"/>
      <c r="E12" s="2454"/>
      <c r="F12" s="2455"/>
      <c r="H12" s="1653"/>
    </row>
    <row r="13" spans="1:8" ht="19.5" customHeight="1" x14ac:dyDescent="0.2">
      <c r="A13" s="1654"/>
      <c r="B13" s="1655"/>
      <c r="C13" s="2456"/>
      <c r="D13" s="2457"/>
      <c r="E13" s="2457"/>
      <c r="F13" s="2458"/>
      <c r="H13" s="1653"/>
    </row>
    <row r="14" spans="1:8" s="1527" customFormat="1" hidden="1" x14ac:dyDescent="0.2">
      <c r="A14" s="2452" t="s">
        <v>1950</v>
      </c>
      <c r="B14" s="2452"/>
      <c r="C14" s="2452"/>
      <c r="D14" s="2452"/>
      <c r="E14" s="2452"/>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86" t="s">
        <v>488</v>
      </c>
      <c r="B6" s="397"/>
      <c r="C6" s="225"/>
      <c r="D6" s="1240"/>
    </row>
    <row r="7" spans="1:4" x14ac:dyDescent="0.2">
      <c r="A7" s="1886" t="s">
        <v>487</v>
      </c>
      <c r="B7" s="397"/>
      <c r="C7" s="225"/>
      <c r="D7" s="1240"/>
    </row>
    <row r="8" spans="1:4" ht="18" customHeight="1" x14ac:dyDescent="0.2">
      <c r="A8" s="2468"/>
      <c r="B8" s="2469"/>
      <c r="C8" s="2469"/>
      <c r="D8" s="2470"/>
    </row>
    <row r="9" spans="1:4" s="4" customFormat="1" ht="14.25" customHeight="1" x14ac:dyDescent="0.2">
      <c r="A9" s="1885"/>
      <c r="B9" s="226">
        <v>1</v>
      </c>
      <c r="C9" s="227" t="s">
        <v>889</v>
      </c>
      <c r="D9" s="1241"/>
    </row>
    <row r="10" spans="1:4" s="4" customFormat="1" ht="14.25" customHeight="1" x14ac:dyDescent="0.2">
      <c r="A10" s="1882"/>
      <c r="B10" s="226">
        <f t="shared" ref="B10:B17" si="0">B9+1</f>
        <v>2</v>
      </c>
      <c r="C10" s="227" t="s">
        <v>1010</v>
      </c>
      <c r="D10" s="1241"/>
    </row>
    <row r="11" spans="1:4" s="4" customFormat="1" ht="12.75" x14ac:dyDescent="0.2">
      <c r="A11" s="1882"/>
      <c r="B11" s="226">
        <f t="shared" si="0"/>
        <v>3</v>
      </c>
      <c r="C11" s="2473" t="s">
        <v>1890</v>
      </c>
      <c r="D11" s="2474"/>
    </row>
    <row r="12" spans="1:4" s="4" customFormat="1" ht="12.75" x14ac:dyDescent="0.2">
      <c r="A12" s="1888"/>
      <c r="B12" s="226"/>
      <c r="C12" s="1887" t="s">
        <v>1889</v>
      </c>
      <c r="D12" s="1832"/>
    </row>
    <row r="13" spans="1:4" s="4" customFormat="1" ht="14.25" customHeight="1" x14ac:dyDescent="0.2">
      <c r="A13" s="1882"/>
      <c r="B13" s="226">
        <f>B11+1</f>
        <v>4</v>
      </c>
      <c r="C13" s="227" t="s">
        <v>890</v>
      </c>
      <c r="D13" s="1241"/>
    </row>
    <row r="14" spans="1:4" s="4" customFormat="1" ht="14.25" customHeight="1" x14ac:dyDescent="0.2">
      <c r="A14" s="1882"/>
      <c r="B14" s="226">
        <f t="shared" si="0"/>
        <v>5</v>
      </c>
      <c r="C14" s="227" t="s">
        <v>725</v>
      </c>
      <c r="D14" s="1241"/>
    </row>
    <row r="15" spans="1:4" s="4" customFormat="1" ht="14.25" customHeight="1" x14ac:dyDescent="0.2">
      <c r="A15" s="1882"/>
      <c r="B15" s="226">
        <f t="shared" si="0"/>
        <v>6</v>
      </c>
      <c r="C15" s="227" t="s">
        <v>891</v>
      </c>
      <c r="D15" s="1241"/>
    </row>
    <row r="16" spans="1:4" s="4" customFormat="1" ht="14.25" customHeight="1" x14ac:dyDescent="0.2">
      <c r="A16" s="1882"/>
      <c r="B16" s="226">
        <f t="shared" si="0"/>
        <v>7</v>
      </c>
      <c r="C16" s="227" t="s">
        <v>1229</v>
      </c>
      <c r="D16" s="1241"/>
    </row>
    <row r="17" spans="1:4" s="4" customFormat="1" ht="14.25" customHeight="1" x14ac:dyDescent="0.2">
      <c r="A17" s="1883"/>
      <c r="B17" s="1889">
        <f t="shared" si="0"/>
        <v>8</v>
      </c>
      <c r="C17" s="228" t="s">
        <v>892</v>
      </c>
      <c r="D17" s="1242"/>
    </row>
    <row r="18" spans="1:4" s="4" customFormat="1" ht="14.25" customHeight="1" x14ac:dyDescent="0.2">
      <c r="A18" s="1882"/>
      <c r="B18" s="1894">
        <v>9</v>
      </c>
      <c r="C18" s="1895" t="s">
        <v>1891</v>
      </c>
      <c r="D18" s="1893"/>
    </row>
    <row r="19" spans="1:4" s="4" customFormat="1" x14ac:dyDescent="0.2">
      <c r="A19" s="1884"/>
      <c r="B19" s="1890"/>
      <c r="C19" s="1891"/>
      <c r="D19" s="1892"/>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76" t="s">
        <v>354</v>
      </c>
      <c r="D27" s="2477"/>
    </row>
    <row r="28" spans="1:4" ht="12.75" x14ac:dyDescent="0.2">
      <c r="A28" s="229"/>
      <c r="B28" s="230">
        <v>2</v>
      </c>
      <c r="C28" s="2475" t="s">
        <v>1913</v>
      </c>
      <c r="D28" s="2339"/>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1915</v>
      </c>
      <c r="D31" s="1250" t="str">
        <f>IF(AND(COVER!J29="X",COVER!J30="X",COVER!L30&lt;&gt;"X"),"OK",IF(AND(COVER!J29="X",COVER!J30&lt;&gt;"X",COVER!L30="X"),"OK",IF(AND(COVER!L29="X",COVER!J30&lt;&gt;"X"),"OK","PLEASE CHECK YES or NO.")))</f>
        <v>OK</v>
      </c>
    </row>
    <row r="32" spans="1:4" x14ac:dyDescent="0.2">
      <c r="A32" s="231"/>
      <c r="B32" s="234"/>
      <c r="C32" s="1581" t="s">
        <v>1914</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PLEASE CHECK YES or NO.</v>
      </c>
    </row>
    <row r="34" spans="1:10" ht="24" hidden="1" customHeight="1" x14ac:dyDescent="0.2">
      <c r="A34" s="392"/>
      <c r="B34" s="234"/>
      <c r="C34" s="233" t="s">
        <v>986</v>
      </c>
      <c r="D34" s="1252" t="b">
        <f>IF('Aud Quest 2'!B53="X",IF('Aud Quest 2'!F53&gt;"00/00/00 ","Enter Effective Date","ok"))</f>
        <v>0</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78" t="s">
        <v>616</v>
      </c>
      <c r="D49" s="2479"/>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471" t="s">
        <v>900</v>
      </c>
      <c r="D62" s="2472"/>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71" t="s">
        <v>758</v>
      </c>
      <c r="D76" s="2472"/>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480" t="s">
        <v>2023</v>
      </c>
      <c r="B4" s="2481"/>
      <c r="C4" s="2481"/>
      <c r="D4" s="2481"/>
      <c r="E4" s="2481"/>
      <c r="F4" s="2481"/>
      <c r="G4" s="2481"/>
      <c r="H4" s="2481"/>
      <c r="I4" s="2481"/>
      <c r="J4" s="2481"/>
      <c r="K4" s="2481"/>
      <c r="L4" s="2481"/>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482" t="str">
        <f>COVER!A17</f>
        <v>Brimfield Community School District No. 309</v>
      </c>
      <c r="B7" s="2483"/>
      <c r="C7" s="2483"/>
      <c r="D7" s="2484"/>
      <c r="E7" s="2485">
        <f>COVER!A13</f>
        <v>48072309026</v>
      </c>
      <c r="F7" s="2486"/>
      <c r="G7" s="2487" t="str">
        <f>COVER!T23</f>
        <v>060-009381</v>
      </c>
      <c r="H7" s="2488"/>
      <c r="I7" s="2488"/>
      <c r="J7" s="2488"/>
      <c r="K7" s="2488"/>
      <c r="L7" s="2489"/>
    </row>
    <row r="8" spans="1:29" ht="13.5" customHeight="1" x14ac:dyDescent="0.2">
      <c r="A8" s="2002" t="s">
        <v>1905</v>
      </c>
      <c r="B8" s="1954"/>
      <c r="C8" s="1944"/>
      <c r="D8" s="1944"/>
      <c r="E8" s="1956"/>
      <c r="F8" s="1945"/>
      <c r="G8" s="2005" t="s">
        <v>1387</v>
      </c>
      <c r="H8" s="1275"/>
      <c r="I8" s="1275"/>
      <c r="J8" s="1275"/>
      <c r="K8" s="1275"/>
      <c r="L8" s="1946"/>
    </row>
    <row r="9" spans="1:29" ht="13.5" customHeight="1" x14ac:dyDescent="0.2">
      <c r="A9" s="2490"/>
      <c r="B9" s="2491"/>
      <c r="C9" s="2491"/>
      <c r="D9" s="2491"/>
      <c r="E9" s="2491"/>
      <c r="F9" s="2492"/>
      <c r="G9" s="2493" t="str">
        <f>COVER!T13</f>
        <v>Gorenz and Associates, Ltd.</v>
      </c>
      <c r="H9" s="2494"/>
      <c r="I9" s="2494"/>
      <c r="J9" s="2494"/>
      <c r="K9" s="2494"/>
      <c r="L9" s="2495"/>
    </row>
    <row r="10" spans="1:29" ht="13.5" customHeight="1" x14ac:dyDescent="0.2">
      <c r="A10" s="2496" t="str">
        <f>COVER!A38</f>
        <v>Robert Richardson</v>
      </c>
      <c r="B10" s="2497"/>
      <c r="C10" s="2497"/>
      <c r="D10" s="2497"/>
      <c r="E10" s="2497"/>
      <c r="F10" s="2498"/>
      <c r="G10" s="2493" t="str">
        <f>COVER!T17</f>
        <v>4200 N. Knoxville Ave.</v>
      </c>
      <c r="H10" s="2499"/>
      <c r="I10" s="2499"/>
      <c r="J10" s="2499"/>
      <c r="K10" s="2499"/>
      <c r="L10" s="2500"/>
    </row>
    <row r="11" spans="1:29" ht="13.5" customHeight="1" x14ac:dyDescent="0.2">
      <c r="A11" s="2002" t="s">
        <v>1907</v>
      </c>
      <c r="B11" s="1954"/>
      <c r="C11" s="1944"/>
      <c r="D11" s="1956"/>
      <c r="E11" s="1944"/>
      <c r="F11" s="1945"/>
      <c r="G11" s="2493" t="str">
        <f>COVER!T19</f>
        <v>Peoria</v>
      </c>
      <c r="H11" s="2499"/>
      <c r="I11" s="2499"/>
      <c r="J11" s="1997" t="str">
        <f>COVER!X19</f>
        <v>IL</v>
      </c>
      <c r="K11" s="1997">
        <f>COVER!Z19</f>
        <v>61614</v>
      </c>
      <c r="L11" s="1996"/>
    </row>
    <row r="12" spans="1:29" ht="13.5" customHeight="1" x14ac:dyDescent="0.2">
      <c r="A12" s="2501" t="s">
        <v>1906</v>
      </c>
      <c r="B12" s="2502"/>
      <c r="C12" s="2502"/>
      <c r="D12" s="2502"/>
      <c r="E12" s="2502"/>
      <c r="F12" s="2503"/>
      <c r="G12" s="1913"/>
      <c r="H12" s="1291"/>
      <c r="I12" s="1291"/>
      <c r="J12" s="1291"/>
      <c r="K12" s="1291"/>
      <c r="L12" s="1914"/>
    </row>
    <row r="13" spans="1:29" ht="13.5" customHeight="1" x14ac:dyDescent="0.2">
      <c r="A13" s="2493"/>
      <c r="B13" s="2494"/>
      <c r="C13" s="2494"/>
      <c r="D13" s="2494"/>
      <c r="E13" s="1290"/>
      <c r="F13" s="1998"/>
      <c r="G13" s="2006" t="s">
        <v>1908</v>
      </c>
      <c r="H13" s="1947"/>
      <c r="I13" s="2504"/>
      <c r="J13" s="2505"/>
      <c r="K13" s="2505"/>
      <c r="L13" s="2506"/>
    </row>
    <row r="14" spans="1:29" ht="13.5" customHeight="1" x14ac:dyDescent="0.2">
      <c r="A14" s="2493" t="str">
        <f>COVER!A19</f>
        <v>323 East Clinton St.</v>
      </c>
      <c r="B14" s="2491"/>
      <c r="C14" s="2491"/>
      <c r="D14" s="2491"/>
      <c r="E14" s="1995">
        <v>0</v>
      </c>
      <c r="F14" s="1289"/>
      <c r="G14" s="2007" t="s">
        <v>1386</v>
      </c>
      <c r="H14" s="1275"/>
      <c r="I14" s="1275"/>
      <c r="J14" s="1275"/>
      <c r="K14" s="1275"/>
      <c r="L14" s="1946"/>
    </row>
    <row r="15" spans="1:29" ht="13.5" customHeight="1" x14ac:dyDescent="0.2">
      <c r="A15" s="2493" t="str">
        <f>COVER!A21</f>
        <v>Brimfield</v>
      </c>
      <c r="B15" s="2499"/>
      <c r="C15" s="2499"/>
      <c r="D15" s="1274"/>
      <c r="E15" s="1915"/>
      <c r="F15" s="1288"/>
      <c r="G15" s="1994" t="str">
        <f>COVER!T15</f>
        <v>Stephanie K. Ramsay, CPA</v>
      </c>
      <c r="H15" s="1275"/>
      <c r="I15" s="1275"/>
      <c r="J15" s="1275"/>
      <c r="K15" s="1275"/>
      <c r="L15" s="1946"/>
    </row>
    <row r="16" spans="1:29" ht="12.2" customHeight="1" x14ac:dyDescent="0.2">
      <c r="A16" s="2101" t="s">
        <v>2099</v>
      </c>
      <c r="B16" s="1497"/>
      <c r="C16" s="1997">
        <f>COVER!A25</f>
        <v>61517</v>
      </c>
      <c r="D16" s="1997"/>
      <c r="E16" s="1997"/>
      <c r="F16" s="1998"/>
      <c r="G16" s="2507"/>
      <c r="H16" s="2508"/>
      <c r="I16" s="2508"/>
      <c r="J16" s="2508"/>
      <c r="K16" s="2508"/>
      <c r="L16" s="2509"/>
    </row>
    <row r="17" spans="1:13" ht="12.2" customHeight="1" x14ac:dyDescent="0.2">
      <c r="A17" s="2510"/>
      <c r="B17" s="2511"/>
      <c r="C17" s="2511"/>
      <c r="D17" s="2511"/>
      <c r="E17" s="2511"/>
      <c r="F17" s="2512"/>
      <c r="G17" s="2007" t="s">
        <v>1385</v>
      </c>
      <c r="H17" s="1275"/>
      <c r="I17" s="1275"/>
      <c r="J17" s="1275"/>
      <c r="K17" s="2008" t="s">
        <v>1384</v>
      </c>
      <c r="L17" s="1945"/>
      <c r="M17" s="1287"/>
    </row>
    <row r="18" spans="1:13" ht="12.2" customHeight="1" x14ac:dyDescent="0.2">
      <c r="A18" s="2496"/>
      <c r="B18" s="2497"/>
      <c r="C18" s="2497"/>
      <c r="D18" s="2497"/>
      <c r="E18" s="2497"/>
      <c r="F18" s="2498"/>
      <c r="G18" s="2482" t="str">
        <f>COVER!T21</f>
        <v>309-685-7621</v>
      </c>
      <c r="H18" s="2483"/>
      <c r="I18" s="2483"/>
      <c r="J18" s="2483"/>
      <c r="K18" s="2482" t="str">
        <f>COVER!X21</f>
        <v>309-685-4758</v>
      </c>
      <c r="L18" s="2513"/>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2029</v>
      </c>
    </row>
    <row r="22" spans="1:13" ht="12.2" customHeight="1" x14ac:dyDescent="0.2">
      <c r="A22" s="1286"/>
    </row>
    <row r="23" spans="1:13" ht="12.2" customHeight="1" x14ac:dyDescent="0.2">
      <c r="A23" s="1286"/>
      <c r="B23" s="1276"/>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c r="C26" s="2009" t="s">
        <v>2030</v>
      </c>
      <c r="D26" s="1280"/>
      <c r="E26" s="1280"/>
    </row>
    <row r="27" spans="1:13" s="1273" customFormat="1" ht="9" customHeight="1" x14ac:dyDescent="0.2">
      <c r="B27" s="1279"/>
      <c r="C27" s="2009"/>
      <c r="D27" s="1280"/>
      <c r="E27" s="1280"/>
    </row>
    <row r="28" spans="1:13" s="1273" customFormat="1" ht="12.2" customHeight="1" x14ac:dyDescent="0.2">
      <c r="A28" s="1284"/>
      <c r="B28" s="1276"/>
      <c r="C28" s="2009" t="s">
        <v>2031</v>
      </c>
      <c r="D28" s="1280"/>
      <c r="E28" s="1280"/>
    </row>
    <row r="29" spans="1:13" s="1273" customFormat="1" ht="9" customHeight="1" x14ac:dyDescent="0.2">
      <c r="A29" s="1284"/>
      <c r="B29" s="1279"/>
      <c r="C29" s="2009"/>
      <c r="D29" s="1280"/>
      <c r="E29" s="1280"/>
    </row>
    <row r="30" spans="1:13" s="1273" customFormat="1" ht="12.2" customHeight="1" x14ac:dyDescent="0.2">
      <c r="B30" s="1276"/>
      <c r="C30" s="2009" t="s">
        <v>2032</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c r="C32" s="2009" t="s">
        <v>2033</v>
      </c>
      <c r="D32" s="1274"/>
      <c r="E32" s="1274"/>
      <c r="F32" s="1280"/>
      <c r="G32" s="1280"/>
      <c r="H32" s="1280"/>
      <c r="I32" s="1280"/>
      <c r="J32" s="1280"/>
      <c r="K32" s="1280"/>
      <c r="L32" s="1280"/>
    </row>
    <row r="33" spans="1:12" s="1273" customFormat="1" ht="10.9" customHeight="1" x14ac:dyDescent="0.2">
      <c r="B33" s="1279"/>
      <c r="C33" s="2010" t="s">
        <v>2034</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c r="C35" s="2009" t="s">
        <v>2035</v>
      </c>
      <c r="D35" s="1280"/>
      <c r="E35" s="1280"/>
      <c r="F35" s="1280"/>
      <c r="G35" s="1280"/>
      <c r="H35" s="1280"/>
      <c r="I35" s="1280"/>
      <c r="J35" s="1280"/>
      <c r="K35" s="1280"/>
      <c r="L35" s="1280"/>
    </row>
    <row r="36" spans="1:12" s="1273" customFormat="1" ht="10.9" customHeight="1" x14ac:dyDescent="0.2">
      <c r="B36" s="1279"/>
      <c r="C36" s="2010" t="s">
        <v>2036</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c r="C38" s="2009" t="s">
        <v>2037</v>
      </c>
      <c r="D38" s="1280"/>
      <c r="E38" s="1280"/>
    </row>
    <row r="39" spans="1:12" ht="9" customHeight="1" x14ac:dyDescent="0.2">
      <c r="B39" s="1279"/>
      <c r="C39" s="2010"/>
      <c r="D39" s="1278"/>
      <c r="E39" s="1278"/>
    </row>
    <row r="40" spans="1:12" s="1273" customFormat="1" ht="13.5" customHeight="1" x14ac:dyDescent="0.2">
      <c r="B40" s="1276"/>
      <c r="C40" s="2009" t="s">
        <v>2038</v>
      </c>
      <c r="D40" s="1280"/>
      <c r="E40" s="1280"/>
    </row>
    <row r="41" spans="1:12" ht="9" customHeight="1" x14ac:dyDescent="0.2">
      <c r="A41" s="1282"/>
      <c r="B41" s="1279"/>
      <c r="C41" s="2010"/>
      <c r="D41" s="1278"/>
      <c r="E41" s="1278"/>
    </row>
    <row r="42" spans="1:12" s="1273" customFormat="1" ht="13.5" customHeight="1" x14ac:dyDescent="0.2">
      <c r="B42" s="1276"/>
      <c r="C42" s="2009" t="s">
        <v>2039</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11" t="s">
        <v>2040</v>
      </c>
      <c r="D46" s="1274"/>
      <c r="E46" s="1274"/>
      <c r="F46" s="1274"/>
      <c r="G46" s="1274"/>
      <c r="H46" s="1274"/>
    </row>
    <row r="47" spans="1:12" ht="9" customHeight="1" x14ac:dyDescent="0.2"/>
    <row r="48" spans="1:12" ht="12.2" customHeight="1" x14ac:dyDescent="0.2">
      <c r="B48" s="1668"/>
      <c r="C48" s="2012" t="s">
        <v>2041</v>
      </c>
    </row>
    <row r="49" spans="1:12" ht="9" customHeight="1" x14ac:dyDescent="0.2"/>
    <row r="50" spans="1:12" ht="12.2" customHeight="1" x14ac:dyDescent="0.2">
      <c r="C50" s="2012"/>
    </row>
    <row r="51" spans="1:12" ht="12.2" customHeight="1" x14ac:dyDescent="0.2">
      <c r="A51" s="1277" t="s">
        <v>2042</v>
      </c>
    </row>
    <row r="52" spans="1:12" ht="12.2" customHeight="1" x14ac:dyDescent="0.2">
      <c r="A52" s="1277" t="s">
        <v>2043</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4"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514" t="str">
        <f>'Single Audit Cover'!A7</f>
        <v>Brimfield Community School District No. 309</v>
      </c>
      <c r="B1" s="2515"/>
      <c r="C1" s="2515"/>
      <c r="D1" s="2515"/>
    </row>
    <row r="2" spans="1:11" s="2001" customFormat="1" ht="12.75" x14ac:dyDescent="0.2">
      <c r="A2" s="2516">
        <f>'Single Audit Cover'!E7</f>
        <v>48072309026</v>
      </c>
      <c r="B2" s="2517"/>
      <c r="C2" s="2517"/>
      <c r="D2" s="2517"/>
    </row>
    <row r="3" spans="1:11" s="2001" customFormat="1" ht="12.75" x14ac:dyDescent="0.2">
      <c r="A3" s="2514" t="s">
        <v>1899</v>
      </c>
      <c r="B3" s="2515"/>
      <c r="C3" s="2515"/>
      <c r="D3" s="2515"/>
    </row>
    <row r="4" spans="1:11" s="2001" customFormat="1" ht="4.5" customHeight="1" x14ac:dyDescent="0.2">
      <c r="A4" s="1999"/>
      <c r="B4" s="1993"/>
      <c r="C4" s="1993"/>
      <c r="D4" s="1993"/>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2044</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2045</v>
      </c>
      <c r="E28" s="1319"/>
      <c r="F28" s="1319"/>
      <c r="G28" s="1319"/>
      <c r="H28" s="1319"/>
      <c r="I28" s="1319"/>
      <c r="J28" s="1319"/>
      <c r="K28" s="1319"/>
    </row>
    <row r="29" spans="1:11" ht="10.5" customHeight="1" x14ac:dyDescent="0.2">
      <c r="A29" s="1296"/>
      <c r="D29" s="2098" t="s">
        <v>2046</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2047</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2047</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2048</v>
      </c>
    </row>
    <row r="41" spans="1:5" ht="3" customHeight="1" x14ac:dyDescent="0.2">
      <c r="A41" s="1296"/>
      <c r="B41" s="1316"/>
      <c r="C41" s="1315"/>
      <c r="D41" s="1302"/>
    </row>
    <row r="42" spans="1:5" ht="10.5" customHeight="1" x14ac:dyDescent="0.2">
      <c r="A42" s="1296"/>
      <c r="B42" s="1952"/>
      <c r="C42" s="1297">
        <v>11</v>
      </c>
      <c r="D42" s="2014" t="s">
        <v>2049</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2050</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2051</v>
      </c>
    </row>
    <row r="58" spans="1:4" x14ac:dyDescent="0.2">
      <c r="A58" s="1296"/>
      <c r="C58" s="1953"/>
      <c r="D58" s="1299" t="s">
        <v>1422</v>
      </c>
    </row>
    <row r="59" spans="1:4" ht="10.5" customHeight="1" x14ac:dyDescent="0.2">
      <c r="A59" s="1296"/>
      <c r="D59" s="1302" t="s">
        <v>1421</v>
      </c>
    </row>
    <row r="60" spans="1:4" ht="10.5" customHeight="1" x14ac:dyDescent="0.2">
      <c r="A60" s="1296"/>
      <c r="D60" s="2097" t="s">
        <v>2092</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2052</v>
      </c>
    </row>
    <row r="64" spans="1:4" ht="10.5" customHeight="1" x14ac:dyDescent="0.2">
      <c r="A64" s="1296"/>
      <c r="D64" s="2097" t="s">
        <v>2091</v>
      </c>
    </row>
    <row r="65" spans="1:4" x14ac:dyDescent="0.2">
      <c r="A65" s="1296"/>
      <c r="C65" s="1953"/>
      <c r="D65" s="1299" t="s">
        <v>1418</v>
      </c>
    </row>
    <row r="66" spans="1:4" ht="10.5" customHeight="1" x14ac:dyDescent="0.2">
      <c r="A66" s="1296"/>
      <c r="D66" s="1304" t="s">
        <v>1417</v>
      </c>
    </row>
    <row r="67" spans="1:4" ht="10.5" customHeight="1" x14ac:dyDescent="0.2">
      <c r="A67" s="1296"/>
      <c r="D67" s="1302" t="s">
        <v>2053</v>
      </c>
    </row>
    <row r="68" spans="1:4" ht="10.5" customHeight="1" x14ac:dyDescent="0.2">
      <c r="A68" s="1296"/>
      <c r="D68" s="2097" t="s">
        <v>2091</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2054</v>
      </c>
    </row>
    <row r="92" spans="1:4" x14ac:dyDescent="0.2">
      <c r="A92" s="1296"/>
      <c r="B92" s="1305"/>
      <c r="C92" s="1953"/>
      <c r="D92" s="1299" t="s">
        <v>1405</v>
      </c>
    </row>
    <row r="93" spans="1:4" ht="4.5" customHeight="1" x14ac:dyDescent="0.2">
      <c r="A93" s="1296"/>
      <c r="D93" s="1302"/>
    </row>
    <row r="94" spans="1:4" x14ac:dyDescent="0.2">
      <c r="A94" s="1296"/>
      <c r="B94" s="1310" t="s">
        <v>2055</v>
      </c>
      <c r="C94" s="1309"/>
      <c r="D94" s="1302"/>
    </row>
    <row r="95" spans="1:4" ht="4.5" customHeight="1" x14ac:dyDescent="0.2">
      <c r="A95" s="1296"/>
      <c r="B95" s="1310"/>
      <c r="C95" s="1309"/>
      <c r="D95" s="1302"/>
    </row>
    <row r="96" spans="1:4" x14ac:dyDescent="0.2">
      <c r="A96" s="1296"/>
      <c r="B96" s="1951"/>
      <c r="C96" s="1300">
        <f>C91+1</f>
        <v>28</v>
      </c>
      <c r="D96" s="1299" t="s">
        <v>2056</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2057</v>
      </c>
    </row>
    <row r="101" spans="1:4" ht="3" customHeight="1" x14ac:dyDescent="0.2">
      <c r="A101" s="1296"/>
      <c r="B101" s="2013"/>
      <c r="C101" s="1300"/>
      <c r="D101" s="2015"/>
    </row>
    <row r="102" spans="1:4" x14ac:dyDescent="0.2">
      <c r="A102" s="1296"/>
      <c r="B102" s="1951"/>
      <c r="C102" s="1300">
        <f>C100+1</f>
        <v>31</v>
      </c>
      <c r="D102" s="1299" t="s">
        <v>2058</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2059</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L35" sqref="L35"/>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20" t="str">
        <f>'Single Audit Cover'!A7</f>
        <v>Brimfield Community School District No. 309</v>
      </c>
      <c r="B1" s="2520"/>
      <c r="C1" s="2520"/>
      <c r="D1" s="2520"/>
      <c r="E1" s="2520"/>
    </row>
    <row r="2" spans="1:5" x14ac:dyDescent="0.2">
      <c r="A2" s="2521">
        <f>'Single Audit Cover'!E7</f>
        <v>48072309026</v>
      </c>
      <c r="B2" s="2521"/>
      <c r="C2" s="2521"/>
      <c r="D2" s="2521"/>
      <c r="E2" s="2521"/>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300911</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19895</v>
      </c>
    </row>
    <row r="15" spans="1:5" x14ac:dyDescent="0.2">
      <c r="A15" s="1342"/>
      <c r="B15" s="1341"/>
      <c r="C15" s="1341"/>
    </row>
    <row r="16" spans="1:5" x14ac:dyDescent="0.2">
      <c r="A16" s="1342" t="s">
        <v>1454</v>
      </c>
      <c r="B16" s="1341"/>
      <c r="C16" s="1341"/>
    </row>
    <row r="17" spans="1:4" x14ac:dyDescent="0.2">
      <c r="A17" s="1342" t="s">
        <v>1909</v>
      </c>
      <c r="B17" s="1341" t="s">
        <v>1453</v>
      </c>
      <c r="C17" s="1341"/>
      <c r="D17" s="1340">
        <f>-SUM('Revenues 9-14'!C271:D271,'Revenues 9-14'!F271:G271)</f>
        <v>-22373</v>
      </c>
    </row>
    <row r="19" spans="1:4" ht="13.5" thickBot="1" x14ac:dyDescent="0.25">
      <c r="A19" s="2019" t="s">
        <v>1452</v>
      </c>
      <c r="D19" s="1339">
        <f>SUM(D10:D17)</f>
        <v>298433</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22"/>
      <c r="B24" s="2523"/>
      <c r="D24" s="1332"/>
    </row>
    <row r="25" spans="1:4" x14ac:dyDescent="0.2">
      <c r="A25" s="2518"/>
      <c r="B25" s="2519"/>
      <c r="D25" s="1332"/>
    </row>
    <row r="26" spans="1:4" x14ac:dyDescent="0.2">
      <c r="A26" s="2518"/>
      <c r="B26" s="2519"/>
      <c r="D26" s="1332"/>
    </row>
    <row r="27" spans="1:4" x14ac:dyDescent="0.2">
      <c r="A27" s="2518"/>
      <c r="B27" s="2519"/>
      <c r="D27" s="1332"/>
    </row>
    <row r="28" spans="1:4" x14ac:dyDescent="0.2">
      <c r="A28" s="2518"/>
      <c r="B28" s="2519"/>
      <c r="D28" s="1332"/>
    </row>
    <row r="29" spans="1:4" x14ac:dyDescent="0.2">
      <c r="A29" s="2518"/>
      <c r="B29" s="2519"/>
      <c r="D29" s="1332"/>
    </row>
    <row r="30" spans="1:4" x14ac:dyDescent="0.2">
      <c r="A30" s="2518"/>
      <c r="B30" s="2519"/>
      <c r="D30" s="1332"/>
    </row>
    <row r="32" spans="1:4" x14ac:dyDescent="0.2">
      <c r="A32" s="1334" t="s">
        <v>1450</v>
      </c>
      <c r="D32" s="1337">
        <f>SUM(D19:D30)</f>
        <v>298433</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18"/>
      <c r="B40" s="2519"/>
      <c r="D40" s="1332"/>
    </row>
    <row r="41" spans="1:4" x14ac:dyDescent="0.2">
      <c r="A41" s="2518"/>
      <c r="B41" s="2519"/>
      <c r="D41" s="1331"/>
    </row>
    <row r="42" spans="1:4" x14ac:dyDescent="0.2">
      <c r="A42" s="2518"/>
      <c r="B42" s="2519"/>
      <c r="D42" s="1331"/>
    </row>
    <row r="43" spans="1:4" x14ac:dyDescent="0.2">
      <c r="A43" s="2518"/>
      <c r="B43" s="2519"/>
      <c r="D43" s="1331"/>
    </row>
    <row r="44" spans="1:4" x14ac:dyDescent="0.2">
      <c r="A44" s="2518"/>
      <c r="B44" s="2519"/>
      <c r="D44" s="1331"/>
    </row>
    <row r="45" spans="1:4" x14ac:dyDescent="0.2">
      <c r="A45" s="2518"/>
      <c r="B45" s="2519"/>
      <c r="D45" s="1331"/>
    </row>
    <row r="47" spans="1:4" x14ac:dyDescent="0.2">
      <c r="B47" s="1330" t="s">
        <v>1444</v>
      </c>
      <c r="C47" s="1330"/>
      <c r="D47" s="1911">
        <f>SUM(D35:D45)</f>
        <v>0</v>
      </c>
    </row>
    <row r="49" spans="2:4" x14ac:dyDescent="0.2">
      <c r="B49" s="1330" t="s">
        <v>1443</v>
      </c>
      <c r="C49" s="1330"/>
      <c r="D49" s="1911">
        <f>D32-D47</f>
        <v>298433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24" t="str">
        <f>'Single Audit Cover'!A7</f>
        <v>Brimfield Community School District No. 309</v>
      </c>
      <c r="C1" s="2525"/>
      <c r="D1" s="2525"/>
      <c r="E1" s="2525"/>
      <c r="F1" s="2525"/>
      <c r="G1" s="2525"/>
      <c r="H1" s="2525"/>
      <c r="I1" s="2525"/>
      <c r="J1" s="2525"/>
      <c r="K1" s="2525"/>
      <c r="L1" s="2525"/>
    </row>
    <row r="2" spans="2:13" ht="15" x14ac:dyDescent="0.2">
      <c r="B2" s="2526">
        <f>'Single Audit Cover'!E7</f>
        <v>48072309026</v>
      </c>
      <c r="C2" s="2526"/>
      <c r="D2" s="2526"/>
      <c r="E2" s="2526"/>
      <c r="F2" s="2526"/>
      <c r="G2" s="2526"/>
      <c r="H2" s="2526"/>
      <c r="I2" s="2526"/>
      <c r="J2" s="2526"/>
      <c r="K2" s="2526"/>
      <c r="L2" s="2526"/>
      <c r="M2" s="1395"/>
    </row>
    <row r="3" spans="2:13" ht="15" x14ac:dyDescent="0.2">
      <c r="B3" s="2527" t="s">
        <v>1432</v>
      </c>
      <c r="C3" s="2527"/>
      <c r="D3" s="2527"/>
      <c r="E3" s="2527"/>
      <c r="F3" s="2527"/>
      <c r="G3" s="2527"/>
      <c r="H3" s="2527"/>
      <c r="I3" s="2527"/>
      <c r="J3" s="2527"/>
      <c r="K3" s="2527"/>
      <c r="L3" s="2527"/>
      <c r="M3" s="1395"/>
    </row>
    <row r="4" spans="2:13" ht="15" x14ac:dyDescent="0.2">
      <c r="B4" s="2528" t="str">
        <f>'Single Audit Cover'!A4</f>
        <v>Year Ending June 30, 2017</v>
      </c>
      <c r="C4" s="2528"/>
      <c r="D4" s="2528"/>
      <c r="E4" s="2528"/>
      <c r="F4" s="2528"/>
      <c r="G4" s="2528"/>
      <c r="H4" s="2528"/>
      <c r="I4" s="2528"/>
      <c r="J4" s="2528"/>
      <c r="K4" s="2528"/>
      <c r="L4" s="2528"/>
      <c r="M4" s="1395"/>
    </row>
    <row r="6" spans="2:13" x14ac:dyDescent="0.2">
      <c r="B6" s="1394"/>
      <c r="C6" s="1393"/>
      <c r="D6" s="2020" t="s">
        <v>1488</v>
      </c>
      <c r="E6" s="2021" t="s">
        <v>607</v>
      </c>
      <c r="F6" s="2022"/>
      <c r="G6" s="1392" t="s">
        <v>1487</v>
      </c>
      <c r="H6" s="2021"/>
      <c r="I6" s="2021"/>
      <c r="J6" s="1391"/>
      <c r="K6" s="1390"/>
      <c r="L6" s="2023"/>
    </row>
    <row r="7" spans="2:13" x14ac:dyDescent="0.2">
      <c r="B7" s="2024" t="s">
        <v>2060</v>
      </c>
      <c r="C7" s="1389"/>
      <c r="D7" s="1388"/>
      <c r="E7" s="2025"/>
      <c r="F7" s="2026"/>
      <c r="G7" s="2025"/>
      <c r="H7" s="2025"/>
      <c r="I7" s="2027" t="s">
        <v>1484</v>
      </c>
      <c r="J7" s="1384"/>
      <c r="K7" s="1383" t="s">
        <v>1482</v>
      </c>
      <c r="L7" s="1382"/>
    </row>
    <row r="8" spans="2:13" ht="15.75" x14ac:dyDescent="0.25">
      <c r="B8" s="2028" t="s">
        <v>2061</v>
      </c>
      <c r="C8" s="1389" t="s">
        <v>1486</v>
      </c>
      <c r="D8" s="1388" t="s">
        <v>1485</v>
      </c>
      <c r="E8" s="1387" t="s">
        <v>1484</v>
      </c>
      <c r="F8" s="1386" t="s">
        <v>1484</v>
      </c>
      <c r="G8" s="1385" t="s">
        <v>1484</v>
      </c>
      <c r="H8" s="1384" t="s">
        <v>1484</v>
      </c>
      <c r="I8" s="2027" t="s">
        <v>2062</v>
      </c>
      <c r="J8" s="1384" t="s">
        <v>1483</v>
      </c>
      <c r="K8" s="1383" t="s">
        <v>1478</v>
      </c>
      <c r="L8" s="1382" t="s">
        <v>31</v>
      </c>
    </row>
    <row r="9" spans="2:13" ht="13.5" x14ac:dyDescent="0.2">
      <c r="B9" s="2029" t="s">
        <v>1481</v>
      </c>
      <c r="C9" s="1389" t="s">
        <v>1480</v>
      </c>
      <c r="D9" s="1388" t="s">
        <v>2063</v>
      </c>
      <c r="E9" s="1387" t="s">
        <v>1862</v>
      </c>
      <c r="F9" s="1386" t="s">
        <v>2062</v>
      </c>
      <c r="G9" s="1385" t="s">
        <v>2062</v>
      </c>
      <c r="H9" s="1384" t="s">
        <v>2062</v>
      </c>
      <c r="I9" s="2027" t="s">
        <v>2064</v>
      </c>
      <c r="J9" s="1384" t="s">
        <v>1479</v>
      </c>
      <c r="K9" s="2030" t="s">
        <v>2065</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2104</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2066</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1948</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2067</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2068</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1942</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1902</v>
      </c>
      <c r="C43" s="1354"/>
      <c r="D43" s="1353"/>
      <c r="E43" s="1351"/>
      <c r="F43" s="1351"/>
      <c r="G43" s="1351"/>
      <c r="H43" s="1351"/>
      <c r="I43" s="1351"/>
      <c r="J43" s="1352"/>
      <c r="K43" s="1352"/>
      <c r="L43" s="1351"/>
    </row>
    <row r="44" spans="2:12" ht="11.25" customHeight="1" x14ac:dyDescent="0.2">
      <c r="B44" s="1351" t="s">
        <v>2069</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30" t="str">
        <f>'Single Audit Cover'!A7</f>
        <v>Brimfield Community School District No. 309</v>
      </c>
      <c r="B1" s="2531"/>
      <c r="C1" s="2531"/>
      <c r="D1" s="2531"/>
      <c r="E1" s="1407"/>
    </row>
    <row r="2" spans="1:7" ht="13.5" customHeight="1" x14ac:dyDescent="0.2">
      <c r="A2" s="2532">
        <f>'Single Audit Cover'!E7</f>
        <v>48072309026</v>
      </c>
      <c r="B2" s="2533"/>
      <c r="C2" s="2533"/>
      <c r="D2" s="2533"/>
      <c r="E2" s="1397"/>
    </row>
    <row r="3" spans="1:7" ht="15.75" customHeight="1" x14ac:dyDescent="0.25">
      <c r="A3" s="2534" t="s">
        <v>1494</v>
      </c>
      <c r="B3" s="2535"/>
      <c r="C3" s="2535"/>
      <c r="D3" s="2535"/>
      <c r="E3" s="1406"/>
    </row>
    <row r="4" spans="1:7" ht="13.5" customHeight="1" x14ac:dyDescent="0.25">
      <c r="A4" s="2536" t="str">
        <f>'Single Audit Cover'!A4</f>
        <v>Year Ending June 30, 2017</v>
      </c>
      <c r="B4" s="2537"/>
      <c r="C4" s="2537"/>
      <c r="D4" s="2537"/>
      <c r="E4" s="1406"/>
    </row>
    <row r="5" spans="1:7" ht="8.25" customHeight="1" x14ac:dyDescent="0.2">
      <c r="C5" s="1346"/>
      <c r="D5" s="1346"/>
    </row>
    <row r="6" spans="1:7" ht="13.5" customHeight="1" x14ac:dyDescent="0.2">
      <c r="A6" s="1338" t="s">
        <v>1848</v>
      </c>
      <c r="C6" s="1346"/>
      <c r="D6" s="1346"/>
    </row>
    <row r="7" spans="1:7" ht="60.95" customHeight="1" x14ac:dyDescent="0.2">
      <c r="A7" s="2529" t="s">
        <v>2105</v>
      </c>
      <c r="B7" s="2529"/>
      <c r="C7" s="2529"/>
      <c r="D7" s="2529"/>
      <c r="E7" s="2529"/>
      <c r="F7" s="2529"/>
    </row>
    <row r="8" spans="1:7" ht="12" customHeight="1" x14ac:dyDescent="0.2">
      <c r="A8" s="1338"/>
      <c r="B8" s="2001"/>
      <c r="C8" s="2001"/>
      <c r="D8" s="2001"/>
      <c r="E8" s="1405"/>
    </row>
    <row r="9" spans="1:7" ht="15" customHeight="1" x14ac:dyDescent="0.2">
      <c r="A9" s="1963" t="s">
        <v>1937</v>
      </c>
      <c r="B9" s="1967"/>
      <c r="C9" s="1967"/>
      <c r="D9" s="1967"/>
      <c r="E9" s="1968"/>
      <c r="F9" s="1966"/>
      <c r="G9" s="1966"/>
    </row>
    <row r="10" spans="1:7" ht="15" customHeight="1" x14ac:dyDescent="0.2">
      <c r="A10" s="2042" t="s">
        <v>1938</v>
      </c>
      <c r="B10" s="1969"/>
      <c r="C10" s="1970"/>
      <c r="D10" s="1969" t="s">
        <v>1939</v>
      </c>
      <c r="E10" s="1970" t="s">
        <v>2106</v>
      </c>
      <c r="F10" s="1969" t="s">
        <v>105</v>
      </c>
      <c r="G10" s="1966"/>
    </row>
    <row r="11" spans="1:7" ht="12" customHeight="1" x14ac:dyDescent="0.2">
      <c r="A11" s="2042"/>
      <c r="B11" s="1969"/>
      <c r="C11" s="2043"/>
      <c r="D11" s="1969"/>
      <c r="E11" s="2043"/>
      <c r="F11" s="1969"/>
      <c r="G11" s="1966"/>
    </row>
    <row r="12" spans="1:7" x14ac:dyDescent="0.2">
      <c r="A12" s="1338" t="s">
        <v>2070</v>
      </c>
      <c r="C12" s="1334"/>
      <c r="D12" s="1334"/>
    </row>
    <row r="13" spans="1:7" ht="15" customHeight="1" x14ac:dyDescent="0.2">
      <c r="A13" s="2529" t="s">
        <v>1849</v>
      </c>
      <c r="B13" s="2529"/>
      <c r="C13" s="2529"/>
      <c r="D13" s="2529"/>
      <c r="E13" s="2529"/>
      <c r="F13" s="2529"/>
    </row>
    <row r="14" spans="1:7" ht="9.75" customHeight="1" x14ac:dyDescent="0.2">
      <c r="C14" s="1334"/>
      <c r="D14" s="1334"/>
    </row>
    <row r="15" spans="1:7" ht="13.5" customHeight="1" x14ac:dyDescent="0.2">
      <c r="C15" s="1733" t="s">
        <v>1493</v>
      </c>
      <c r="D15" s="2539" t="s">
        <v>1492</v>
      </c>
      <c r="E15" s="2539"/>
      <c r="F15" s="2539"/>
    </row>
    <row r="16" spans="1:7" ht="13.5" customHeight="1" x14ac:dyDescent="0.2">
      <c r="A16" s="1366"/>
      <c r="B16" s="1338" t="s">
        <v>1491</v>
      </c>
      <c r="C16" s="1733" t="s">
        <v>1490</v>
      </c>
      <c r="D16" s="2540" t="s">
        <v>2071</v>
      </c>
      <c r="E16" s="2540"/>
      <c r="F16" s="2540"/>
    </row>
    <row r="17" spans="1:6" ht="20.45" customHeight="1" x14ac:dyDescent="0.2">
      <c r="A17" s="2044"/>
      <c r="B17" s="2045"/>
      <c r="C17" s="1958"/>
      <c r="D17" s="2538"/>
      <c r="E17" s="2538"/>
      <c r="F17" s="2538"/>
    </row>
    <row r="18" spans="1:6" ht="20.65" customHeight="1" x14ac:dyDescent="0.2">
      <c r="A18" s="2044"/>
      <c r="B18" s="2045"/>
      <c r="C18" s="1958"/>
      <c r="D18" s="2538"/>
      <c r="E18" s="2538"/>
      <c r="F18" s="2538"/>
    </row>
    <row r="19" spans="1:6" ht="20.65" customHeight="1" x14ac:dyDescent="0.2">
      <c r="A19" s="2044"/>
      <c r="B19" s="2045"/>
      <c r="C19" s="1958"/>
      <c r="D19" s="2538"/>
      <c r="E19" s="2538"/>
      <c r="F19" s="2538"/>
    </row>
    <row r="20" spans="1:6" ht="20.65" customHeight="1" x14ac:dyDescent="0.2">
      <c r="A20" s="2044"/>
      <c r="B20" s="2045"/>
      <c r="C20" s="1958"/>
      <c r="D20" s="2538"/>
      <c r="E20" s="2538"/>
      <c r="F20" s="2538"/>
    </row>
    <row r="21" spans="1:6" ht="20.65" customHeight="1" x14ac:dyDescent="0.2">
      <c r="A21" s="2044"/>
      <c r="B21" s="2045"/>
      <c r="C21" s="1958"/>
      <c r="D21" s="2538"/>
      <c r="E21" s="2538"/>
      <c r="F21" s="2538"/>
    </row>
    <row r="22" spans="1:6" ht="20.65" customHeight="1" x14ac:dyDescent="0.2">
      <c r="A22" s="2044"/>
      <c r="B22" s="2045"/>
      <c r="C22" s="1958"/>
      <c r="D22" s="2538"/>
      <c r="E22" s="2538"/>
      <c r="F22" s="2538"/>
    </row>
    <row r="23" spans="1:6" ht="20.65" customHeight="1" x14ac:dyDescent="0.2">
      <c r="A23" s="2044"/>
      <c r="B23" s="2045"/>
      <c r="C23" s="1958"/>
      <c r="D23" s="2538"/>
      <c r="E23" s="2538"/>
      <c r="F23" s="2538"/>
    </row>
    <row r="24" spans="1:6" ht="20.65" customHeight="1" x14ac:dyDescent="0.2">
      <c r="A24" s="2044"/>
      <c r="B24" s="2045"/>
      <c r="C24" s="1958"/>
      <c r="D24" s="2538"/>
      <c r="E24" s="2538"/>
      <c r="F24" s="2538"/>
    </row>
    <row r="25" spans="1:6" ht="20.65" customHeight="1" x14ac:dyDescent="0.2">
      <c r="A25" s="2044"/>
      <c r="B25" s="2045"/>
      <c r="C25" s="1958"/>
      <c r="D25" s="2538"/>
      <c r="E25" s="2538"/>
      <c r="F25" s="2538"/>
    </row>
    <row r="26" spans="1:6" ht="20.65" customHeight="1" x14ac:dyDescent="0.2">
      <c r="A26" s="2044"/>
      <c r="B26" s="2045"/>
      <c r="C26" s="1958"/>
      <c r="D26" s="2538"/>
      <c r="E26" s="2538"/>
      <c r="F26" s="2538"/>
    </row>
    <row r="27" spans="1:6" ht="20.65" customHeight="1" x14ac:dyDescent="0.2">
      <c r="A27" s="2044"/>
      <c r="B27" s="2045"/>
      <c r="C27" s="1958"/>
      <c r="D27" s="2538"/>
      <c r="E27" s="2538"/>
      <c r="F27" s="2538"/>
    </row>
    <row r="28" spans="1:6" ht="20.65" customHeight="1" x14ac:dyDescent="0.2">
      <c r="A28" s="2044"/>
      <c r="B28" s="2045"/>
      <c r="C28" s="1958"/>
      <c r="D28" s="2538"/>
      <c r="E28" s="2538"/>
      <c r="F28" s="2538"/>
    </row>
    <row r="29" spans="1:6" ht="20.65" customHeight="1" x14ac:dyDescent="0.2">
      <c r="A29" s="2044"/>
      <c r="B29" s="2045"/>
      <c r="C29" s="1958"/>
      <c r="D29" s="2538"/>
      <c r="E29" s="2538"/>
      <c r="F29" s="2538"/>
    </row>
    <row r="30" spans="1:6" ht="12" customHeight="1" x14ac:dyDescent="0.2">
      <c r="A30" s="1477"/>
      <c r="B30" s="1669"/>
      <c r="C30" s="1670"/>
      <c r="D30" s="1671"/>
      <c r="E30" s="1401"/>
    </row>
    <row r="31" spans="1:6" ht="12" customHeight="1" x14ac:dyDescent="0.2">
      <c r="A31" s="1734" t="s">
        <v>1940</v>
      </c>
      <c r="B31" s="1669"/>
      <c r="C31" s="1670"/>
      <c r="D31" s="1671"/>
      <c r="E31" s="1401"/>
    </row>
    <row r="32" spans="1:6" ht="30" customHeight="1" x14ac:dyDescent="0.2">
      <c r="A32" s="2542" t="s">
        <v>2072</v>
      </c>
      <c r="B32" s="2542"/>
      <c r="C32" s="2542"/>
      <c r="D32" s="2542"/>
      <c r="E32" s="2542"/>
      <c r="F32" s="2542"/>
    </row>
    <row r="33" spans="1:6" ht="13.5" customHeight="1" x14ac:dyDescent="0.2">
      <c r="A33" s="1477" t="s">
        <v>1755</v>
      </c>
      <c r="B33" s="1669"/>
      <c r="C33" s="1672">
        <v>0</v>
      </c>
      <c r="D33" s="1671"/>
      <c r="E33" s="1401"/>
    </row>
    <row r="34" spans="1:6" ht="13.5" customHeight="1" x14ac:dyDescent="0.2">
      <c r="A34" s="1477" t="s">
        <v>1756</v>
      </c>
      <c r="B34" s="1669"/>
      <c r="C34" s="1673">
        <v>0</v>
      </c>
      <c r="D34" s="1671" t="s">
        <v>2073</v>
      </c>
      <c r="E34" s="2543">
        <f>+C33+C34</f>
        <v>0</v>
      </c>
      <c r="F34" s="2544"/>
    </row>
    <row r="35" spans="1:6" ht="12" customHeight="1" x14ac:dyDescent="0.2">
      <c r="A35" s="1477"/>
      <c r="B35" s="1669"/>
      <c r="C35" s="2046"/>
      <c r="D35" s="1671"/>
      <c r="E35" s="2047"/>
      <c r="F35" s="1402"/>
    </row>
    <row r="36" spans="1:6" ht="13.5" customHeight="1" x14ac:dyDescent="0.2">
      <c r="A36" s="1734" t="s">
        <v>1941</v>
      </c>
      <c r="B36" s="1669"/>
      <c r="C36" s="1670"/>
      <c r="D36" s="1671"/>
      <c r="E36" s="1401"/>
    </row>
    <row r="37" spans="1:6" ht="14.25" customHeight="1" x14ac:dyDescent="0.2">
      <c r="A37" s="1477" t="s">
        <v>1847</v>
      </c>
      <c r="B37" s="1669"/>
      <c r="C37" s="1674"/>
      <c r="D37" s="1671"/>
      <c r="E37" s="1401"/>
    </row>
    <row r="38" spans="1:6" ht="14.25" customHeight="1" x14ac:dyDescent="0.2">
      <c r="A38" s="1477"/>
      <c r="B38" s="1669" t="s">
        <v>1757</v>
      </c>
      <c r="C38" s="1675"/>
      <c r="D38" s="1671"/>
      <c r="E38" s="1401"/>
    </row>
    <row r="39" spans="1:6" ht="14.25" customHeight="1" x14ac:dyDescent="0.2">
      <c r="A39" s="1477"/>
      <c r="B39" s="1669" t="s">
        <v>1758</v>
      </c>
      <c r="C39" s="1675"/>
      <c r="D39" s="1671"/>
      <c r="E39" s="1401"/>
    </row>
    <row r="40" spans="1:6" ht="14.25" customHeight="1" x14ac:dyDescent="0.2">
      <c r="A40" s="1477"/>
      <c r="B40" s="1669" t="s">
        <v>1759</v>
      </c>
      <c r="C40" s="1675"/>
      <c r="D40" s="1671"/>
      <c r="E40" s="1401"/>
    </row>
    <row r="41" spans="1:6" ht="14.25" customHeight="1" x14ac:dyDescent="0.2">
      <c r="A41" s="1477"/>
      <c r="B41" s="1669" t="s">
        <v>1760</v>
      </c>
      <c r="C41" s="1675"/>
      <c r="D41" s="1671"/>
      <c r="E41" s="1401"/>
    </row>
    <row r="42" spans="1:6" ht="14.25" customHeight="1" x14ac:dyDescent="0.2">
      <c r="A42" s="1477" t="s">
        <v>1761</v>
      </c>
      <c r="B42" s="1669"/>
      <c r="C42" s="1675"/>
      <c r="D42" s="1671"/>
      <c r="E42" s="1401"/>
    </row>
    <row r="43" spans="1:6" ht="14.25" customHeight="1" x14ac:dyDescent="0.2">
      <c r="A43" s="1477" t="s">
        <v>1762</v>
      </c>
      <c r="B43" s="1669"/>
      <c r="C43" s="1676"/>
      <c r="D43" s="1671"/>
      <c r="E43" s="1401"/>
    </row>
    <row r="44" spans="1:6" ht="14.25" customHeight="1" x14ac:dyDescent="0.2">
      <c r="A44" s="1477"/>
      <c r="B44" s="1669"/>
      <c r="C44" s="1674" t="s">
        <v>1763</v>
      </c>
      <c r="D44" s="1671"/>
      <c r="E44" s="1401"/>
    </row>
    <row r="45" spans="1:6" ht="13.5" customHeight="1" x14ac:dyDescent="0.2">
      <c r="B45" s="1400"/>
      <c r="C45" s="1399"/>
      <c r="D45" s="1399"/>
    </row>
    <row r="46" spans="1:6" x14ac:dyDescent="0.2">
      <c r="A46" s="1677" t="s">
        <v>2074</v>
      </c>
      <c r="C46" s="1346"/>
      <c r="D46" s="1346"/>
    </row>
    <row r="47" spans="1:6" s="1400" customFormat="1" ht="11.25" customHeight="1" x14ac:dyDescent="0.2">
      <c r="A47" s="2048"/>
      <c r="B47" s="2039"/>
      <c r="C47" s="2039"/>
      <c r="D47" s="2039"/>
      <c r="E47" s="2039"/>
      <c r="F47" s="2039"/>
    </row>
    <row r="48" spans="1:6" s="1400" customFormat="1" ht="6" customHeight="1" x14ac:dyDescent="0.2">
      <c r="A48" s="2049"/>
    </row>
    <row r="49" spans="1:5" s="1351" customFormat="1" ht="23.25" customHeight="1" x14ac:dyDescent="0.2">
      <c r="A49" s="1398">
        <v>5</v>
      </c>
      <c r="B49" s="2545" t="s">
        <v>2075</v>
      </c>
      <c r="C49" s="2545"/>
      <c r="D49" s="2545"/>
      <c r="E49" s="1397"/>
    </row>
    <row r="50" spans="1:5" s="1351" customFormat="1" ht="3.75" customHeight="1" x14ac:dyDescent="0.2">
      <c r="A50" s="1398"/>
      <c r="B50" s="2050"/>
      <c r="C50" s="2050"/>
      <c r="D50" s="2050"/>
      <c r="E50" s="1397"/>
    </row>
    <row r="51" spans="1:5" s="1351" customFormat="1" ht="20.25" customHeight="1" x14ac:dyDescent="0.2">
      <c r="A51" s="1396">
        <v>6</v>
      </c>
      <c r="B51" s="2541" t="s">
        <v>1943</v>
      </c>
      <c r="C51" s="2541"/>
      <c r="D51" s="2541"/>
    </row>
    <row r="52" spans="1:5" ht="14.25" customHeight="1" x14ac:dyDescent="0.2">
      <c r="A52" s="1396"/>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50" t="str">
        <f>'Single Audit Cover'!A7</f>
        <v>Brimfield Community School District No. 309</v>
      </c>
      <c r="C1" s="2551"/>
      <c r="D1" s="2551"/>
      <c r="E1" s="2551"/>
      <c r="F1" s="2551"/>
      <c r="G1" s="2551"/>
      <c r="H1" s="2551"/>
      <c r="I1" s="2551"/>
      <c r="J1" s="1434"/>
    </row>
    <row r="2" spans="2:10" s="1346" customFormat="1" ht="12.75" customHeight="1" x14ac:dyDescent="0.2">
      <c r="B2" s="2552">
        <f>'Single Audit Cover'!E7</f>
        <v>48072309026</v>
      </c>
      <c r="C2" s="2553"/>
      <c r="D2" s="2553"/>
      <c r="E2" s="2553"/>
      <c r="F2" s="2553"/>
      <c r="G2" s="2553"/>
      <c r="H2" s="2553"/>
      <c r="I2" s="2553"/>
      <c r="J2" s="1434"/>
    </row>
    <row r="3" spans="2:10" s="1346" customFormat="1" ht="12.75" customHeight="1" x14ac:dyDescent="0.2">
      <c r="B3" s="2554" t="s">
        <v>1512</v>
      </c>
      <c r="C3" s="2537"/>
      <c r="D3" s="2537"/>
      <c r="E3" s="2537"/>
      <c r="F3" s="2537"/>
      <c r="G3" s="2537"/>
      <c r="H3" s="2537"/>
      <c r="I3" s="2537"/>
      <c r="J3" s="1433"/>
    </row>
    <row r="4" spans="2:10" s="1346" customFormat="1" ht="12.75" customHeight="1" x14ac:dyDescent="0.2">
      <c r="B4" s="2554" t="str">
        <f>'Single Audit Cover'!A4</f>
        <v>Year Ending June 30, 2017</v>
      </c>
      <c r="C4" s="2537"/>
      <c r="D4" s="2537"/>
      <c r="E4" s="2537"/>
      <c r="F4" s="2537"/>
      <c r="G4" s="2537"/>
      <c r="H4" s="2537"/>
      <c r="I4" s="2537"/>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554" t="s">
        <v>1511</v>
      </c>
      <c r="C7" s="2537"/>
      <c r="D7" s="2537"/>
      <c r="E7" s="2537"/>
      <c r="F7" s="2537"/>
      <c r="G7" s="2537"/>
      <c r="H7" s="2537"/>
      <c r="I7" s="2537"/>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55" t="s">
        <v>1360</v>
      </c>
      <c r="D11" s="2555"/>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2076</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56"/>
      <c r="E29" s="2556"/>
      <c r="F29" s="2556"/>
      <c r="G29" s="2556"/>
      <c r="H29" s="2556"/>
      <c r="I29" s="2556"/>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1944</v>
      </c>
      <c r="C33" s="1366"/>
      <c r="E33" s="1414"/>
      <c r="F33" s="1351" t="s">
        <v>1031</v>
      </c>
      <c r="G33" s="1414"/>
      <c r="H33" s="1351" t="s">
        <v>105</v>
      </c>
    </row>
    <row r="35" spans="2:9" x14ac:dyDescent="0.2">
      <c r="B35" s="2055" t="s">
        <v>2077</v>
      </c>
      <c r="C35" s="1415"/>
      <c r="D35" s="1333"/>
    </row>
    <row r="36" spans="2:9" ht="6" customHeight="1" x14ac:dyDescent="0.2">
      <c r="B36" s="2055"/>
      <c r="C36" s="1415"/>
      <c r="D36" s="1333"/>
    </row>
    <row r="37" spans="2:9" ht="17.25" customHeight="1" x14ac:dyDescent="0.2">
      <c r="B37" s="2056" t="s">
        <v>1500</v>
      </c>
      <c r="C37" s="2557" t="s">
        <v>1499</v>
      </c>
      <c r="D37" s="2558"/>
      <c r="E37" s="2558"/>
      <c r="F37" s="2559"/>
      <c r="G37" s="2557" t="s">
        <v>2078</v>
      </c>
      <c r="H37" s="2558"/>
      <c r="I37" s="2559"/>
    </row>
    <row r="38" spans="2:9" ht="16.5" customHeight="1" x14ac:dyDescent="0.2">
      <c r="B38" s="2057"/>
      <c r="C38" s="2546"/>
      <c r="D38" s="2547"/>
      <c r="E38" s="2547"/>
      <c r="F38" s="2548"/>
      <c r="G38" s="2560"/>
      <c r="H38" s="2561"/>
      <c r="I38" s="2562"/>
    </row>
    <row r="39" spans="2:9" ht="16.5" customHeight="1" x14ac:dyDescent="0.2">
      <c r="B39" s="2057"/>
      <c r="C39" s="2546"/>
      <c r="D39" s="2547"/>
      <c r="E39" s="2547"/>
      <c r="F39" s="2548"/>
      <c r="G39" s="2549"/>
      <c r="H39" s="2549"/>
      <c r="I39" s="2549"/>
    </row>
    <row r="40" spans="2:9" ht="16.5" customHeight="1" x14ac:dyDescent="0.2">
      <c r="B40" s="2057"/>
      <c r="C40" s="2546"/>
      <c r="D40" s="2547"/>
      <c r="E40" s="2547"/>
      <c r="F40" s="2548"/>
      <c r="G40" s="2549"/>
      <c r="H40" s="2549"/>
      <c r="I40" s="2549"/>
    </row>
    <row r="41" spans="2:9" ht="16.5" customHeight="1" x14ac:dyDescent="0.2">
      <c r="B41" s="2057"/>
      <c r="C41" s="2546"/>
      <c r="D41" s="2547"/>
      <c r="E41" s="2547"/>
      <c r="F41" s="2548"/>
      <c r="G41" s="2549"/>
      <c r="H41" s="2549"/>
      <c r="I41" s="2549"/>
    </row>
    <row r="42" spans="2:9" ht="16.5" customHeight="1" x14ac:dyDescent="0.2">
      <c r="B42" s="2057"/>
      <c r="C42" s="2546"/>
      <c r="D42" s="2547"/>
      <c r="E42" s="2547"/>
      <c r="F42" s="2548"/>
      <c r="G42" s="2549"/>
      <c r="H42" s="2549"/>
      <c r="I42" s="2549"/>
    </row>
    <row r="43" spans="2:9" ht="16.5" customHeight="1" x14ac:dyDescent="0.2">
      <c r="B43" s="2057"/>
      <c r="C43" s="2563" t="s">
        <v>2079</v>
      </c>
      <c r="D43" s="2564"/>
      <c r="E43" s="2564"/>
      <c r="F43" s="2565"/>
      <c r="G43" s="2566">
        <f>SUM(G38:I42)</f>
        <v>0</v>
      </c>
      <c r="H43" s="2566"/>
      <c r="I43" s="2566"/>
    </row>
    <row r="44" spans="2:9" ht="12.75" customHeight="1" x14ac:dyDescent="0.2"/>
    <row r="45" spans="2:9" ht="12.75" customHeight="1" x14ac:dyDescent="0.2">
      <c r="B45" s="1426" t="s">
        <v>2080</v>
      </c>
      <c r="D45" s="2567">
        <v>0</v>
      </c>
      <c r="E45" s="2568"/>
    </row>
    <row r="46" spans="2:9" ht="5.25" customHeight="1" x14ac:dyDescent="0.2">
      <c r="B46" s="2058"/>
      <c r="D46" s="2059"/>
      <c r="E46" s="2060"/>
    </row>
    <row r="47" spans="2:9" ht="12.75" customHeight="1" x14ac:dyDescent="0.2">
      <c r="B47" s="1351" t="s">
        <v>2081</v>
      </c>
      <c r="C47" s="1351"/>
      <c r="D47" s="2061" t="e">
        <f>+G43/D45</f>
        <v>#DIV/0!</v>
      </c>
      <c r="E47" s="2062"/>
      <c r="F47" s="2063"/>
      <c r="I47" s="2064"/>
    </row>
    <row r="48" spans="2:9" ht="9.9499999999999993" customHeight="1" x14ac:dyDescent="0.2"/>
    <row r="49" spans="1:9" x14ac:dyDescent="0.2">
      <c r="B49" s="1354" t="s">
        <v>1498</v>
      </c>
      <c r="C49" s="1366"/>
      <c r="D49" s="1366"/>
      <c r="E49" s="2569">
        <v>750000</v>
      </c>
      <c r="F49" s="2569"/>
      <c r="G49" s="2569"/>
      <c r="H49" s="1400"/>
    </row>
    <row r="51" spans="1:9" ht="13.5" customHeight="1" x14ac:dyDescent="0.2">
      <c r="B51" s="1354" t="s">
        <v>1497</v>
      </c>
      <c r="C51" s="1366"/>
      <c r="E51" s="1414"/>
      <c r="F51" s="1351" t="s">
        <v>1031</v>
      </c>
      <c r="G51" s="1414" t="s">
        <v>2095</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2082</v>
      </c>
      <c r="C54" s="1413"/>
      <c r="D54" s="1413"/>
    </row>
    <row r="55" spans="1:9" s="1408" customFormat="1" ht="12.75" customHeight="1" x14ac:dyDescent="0.2">
      <c r="A55" s="1409"/>
      <c r="B55" s="1410" t="s">
        <v>2083</v>
      </c>
      <c r="C55" s="1409"/>
      <c r="D55" s="1409"/>
    </row>
    <row r="56" spans="1:9" s="1408" customFormat="1" ht="12.75" customHeight="1" x14ac:dyDescent="0.2">
      <c r="A56" s="1409"/>
      <c r="B56" s="1410" t="s">
        <v>2084</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2085</v>
      </c>
      <c r="C62" s="1411"/>
      <c r="D62" s="1411"/>
    </row>
    <row r="63" spans="1:9" s="1408" customFormat="1" ht="13.5" customHeight="1" x14ac:dyDescent="0.2">
      <c r="A63" s="1409"/>
      <c r="B63" s="1410" t="s">
        <v>2086</v>
      </c>
      <c r="C63" s="1409"/>
      <c r="D63" s="1409"/>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Brimfield Community School District No. 309</v>
      </c>
      <c r="C1" s="2550"/>
      <c r="D1" s="2550"/>
      <c r="E1" s="2550"/>
      <c r="F1" s="2550"/>
      <c r="G1" s="2550"/>
      <c r="H1" s="2550"/>
      <c r="I1" s="2550"/>
      <c r="J1" s="2550"/>
      <c r="K1" s="2550"/>
      <c r="L1" s="1467"/>
      <c r="M1" s="1467"/>
    </row>
    <row r="2" spans="1:13" ht="12" customHeight="1" x14ac:dyDescent="0.2">
      <c r="B2" s="2552">
        <f>'Single Audit Cover'!E7</f>
        <v>48072309026</v>
      </c>
      <c r="C2" s="2552"/>
      <c r="D2" s="2552"/>
      <c r="E2" s="2552"/>
      <c r="F2" s="2552"/>
      <c r="G2" s="2552"/>
      <c r="H2" s="2552"/>
      <c r="I2" s="2552"/>
      <c r="J2" s="2552"/>
      <c r="K2" s="2552"/>
      <c r="L2" s="1466"/>
      <c r="M2" s="1465"/>
    </row>
    <row r="3" spans="1:13" ht="10.35" customHeight="1" x14ac:dyDescent="0.2">
      <c r="B3" s="2536" t="s">
        <v>1512</v>
      </c>
      <c r="C3" s="2536"/>
      <c r="D3" s="2536"/>
      <c r="E3" s="2536"/>
      <c r="F3" s="2536"/>
      <c r="G3" s="2536"/>
      <c r="H3" s="2536"/>
      <c r="I3" s="2536"/>
      <c r="J3" s="2536"/>
      <c r="K3" s="2536"/>
      <c r="L3" s="1464"/>
      <c r="M3" s="1464"/>
    </row>
    <row r="4" spans="1:13" ht="14.25" customHeight="1" x14ac:dyDescent="0.2">
      <c r="B4" s="2572" t="str">
        <f>'Single Audit Cover'!A4</f>
        <v>Year Ending June 30, 2017</v>
      </c>
      <c r="C4" s="2572"/>
      <c r="D4" s="2572"/>
      <c r="E4" s="2572"/>
      <c r="F4" s="2572"/>
      <c r="G4" s="2572"/>
      <c r="H4" s="2572"/>
      <c r="I4" s="2572"/>
      <c r="J4" s="2572"/>
      <c r="K4" s="2572"/>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72" t="s">
        <v>1531</v>
      </c>
      <c r="C7" s="2572"/>
      <c r="D7" s="2573"/>
      <c r="E7" s="2573"/>
      <c r="F7" s="2573"/>
      <c r="G7" s="2573"/>
      <c r="H7" s="2573"/>
      <c r="I7" s="2573"/>
      <c r="J7" s="2573"/>
      <c r="K7" s="257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2024</v>
      </c>
      <c r="D10" s="1679">
        <v>1</v>
      </c>
      <c r="E10" s="1400"/>
      <c r="F10" s="1404" t="s">
        <v>1529</v>
      </c>
      <c r="G10" s="1459"/>
      <c r="H10" s="1460" t="s">
        <v>1528</v>
      </c>
      <c r="I10" s="1459" t="s">
        <v>2106</v>
      </c>
      <c r="J10" s="2073" t="s">
        <v>1527</v>
      </c>
      <c r="K10" s="1400"/>
      <c r="L10" s="1436"/>
    </row>
    <row r="11" spans="1:13" ht="13.5" customHeight="1" x14ac:dyDescent="0.2">
      <c r="B11" s="1400"/>
      <c r="C11" s="1400"/>
      <c r="D11" s="1400"/>
      <c r="E11" s="1400"/>
      <c r="F11" s="1400"/>
      <c r="G11" s="1421"/>
      <c r="H11" s="1400"/>
      <c r="I11" s="2074" t="s">
        <v>1526</v>
      </c>
      <c r="J11" s="1400"/>
      <c r="K11" s="1457" t="s">
        <v>2126</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54" customHeight="1" x14ac:dyDescent="0.2">
      <c r="B14" s="2571" t="s">
        <v>2127</v>
      </c>
      <c r="C14" s="2571"/>
      <c r="D14" s="2571"/>
      <c r="E14" s="2571"/>
      <c r="F14" s="2571"/>
      <c r="G14" s="2571"/>
      <c r="H14" s="2571"/>
      <c r="I14" s="2571"/>
      <c r="J14" s="2571"/>
      <c r="K14" s="2571"/>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571" t="s">
        <v>2128</v>
      </c>
      <c r="C17" s="2571"/>
      <c r="D17" s="2571"/>
      <c r="E17" s="2571"/>
      <c r="F17" s="2571"/>
      <c r="G17" s="2571"/>
      <c r="H17" s="2571"/>
      <c r="I17" s="2571"/>
      <c r="J17" s="2571"/>
      <c r="K17" s="2571"/>
      <c r="L17" s="1436"/>
    </row>
    <row r="18" spans="2:12" ht="4.5" customHeight="1" x14ac:dyDescent="0.2">
      <c r="B18" s="1418"/>
      <c r="C18" s="1418"/>
      <c r="L18" s="1436"/>
    </row>
    <row r="19" spans="2:12" s="1366" customFormat="1" ht="13.5" customHeight="1" x14ac:dyDescent="0.2">
      <c r="B19" s="2075" t="s">
        <v>2087</v>
      </c>
      <c r="C19" s="2075"/>
      <c r="D19" s="2076"/>
      <c r="E19" s="2076"/>
      <c r="F19" s="2076"/>
      <c r="G19" s="2077"/>
      <c r="H19" s="2076"/>
      <c r="I19" s="2077"/>
      <c r="J19" s="2076"/>
      <c r="K19" s="2076"/>
      <c r="L19" s="1454"/>
    </row>
    <row r="20" spans="2:12" ht="45.75" customHeight="1" x14ac:dyDescent="0.2">
      <c r="B20" s="2574" t="s">
        <v>2129</v>
      </c>
      <c r="C20" s="2574"/>
      <c r="D20" s="2571"/>
      <c r="E20" s="2571"/>
      <c r="F20" s="2571"/>
      <c r="G20" s="2571"/>
      <c r="H20" s="2571"/>
      <c r="I20" s="2571"/>
      <c r="J20" s="2571"/>
      <c r="K20" s="2571"/>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71" t="s">
        <v>2130</v>
      </c>
      <c r="C23" s="2571"/>
      <c r="D23" s="2571"/>
      <c r="E23" s="2571"/>
      <c r="F23" s="2571"/>
      <c r="G23" s="2571"/>
      <c r="H23" s="2571"/>
      <c r="I23" s="2571"/>
      <c r="J23" s="2571"/>
      <c r="K23" s="2571"/>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71" t="s">
        <v>2131</v>
      </c>
      <c r="C26" s="2571"/>
      <c r="D26" s="2571"/>
      <c r="E26" s="2571"/>
      <c r="F26" s="2571"/>
      <c r="G26" s="2571"/>
      <c r="H26" s="2571"/>
      <c r="I26" s="2571"/>
      <c r="J26" s="2571"/>
      <c r="K26" s="2571"/>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575" t="s">
        <v>2132</v>
      </c>
      <c r="C29" s="2575"/>
      <c r="D29" s="2571"/>
      <c r="E29" s="2571"/>
      <c r="F29" s="2571"/>
      <c r="G29" s="2571"/>
      <c r="H29" s="2571"/>
      <c r="I29" s="2571"/>
      <c r="J29" s="2571"/>
      <c r="K29" s="257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70" t="s">
        <v>2133</v>
      </c>
      <c r="C32" s="2570"/>
      <c r="D32" s="2571"/>
      <c r="E32" s="2571"/>
      <c r="F32" s="2571"/>
      <c r="G32" s="2571"/>
      <c r="H32" s="2571"/>
      <c r="I32" s="2571"/>
      <c r="J32" s="2571"/>
      <c r="K32" s="2571"/>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2025</v>
      </c>
      <c r="C40" s="1351"/>
      <c r="L40" s="1436"/>
    </row>
    <row r="41" spans="1:13" ht="9.6" customHeight="1" x14ac:dyDescent="0.2">
      <c r="B41" s="1351" t="s">
        <v>2026</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1945</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Brimfield Community School District No. 309</v>
      </c>
      <c r="C1" s="2550"/>
      <c r="D1" s="2550"/>
      <c r="E1" s="2550"/>
      <c r="F1" s="2550"/>
      <c r="G1" s="2550"/>
      <c r="H1" s="2550"/>
      <c r="I1" s="2550"/>
      <c r="J1" s="2550"/>
      <c r="K1" s="2550"/>
      <c r="L1" s="1467"/>
      <c r="M1" s="1467"/>
    </row>
    <row r="2" spans="1:13" ht="12" customHeight="1" x14ac:dyDescent="0.2">
      <c r="B2" s="2552">
        <f>'Single Audit Cover'!E7</f>
        <v>48072309026</v>
      </c>
      <c r="C2" s="2552"/>
      <c r="D2" s="2552"/>
      <c r="E2" s="2552"/>
      <c r="F2" s="2552"/>
      <c r="G2" s="2552"/>
      <c r="H2" s="2552"/>
      <c r="I2" s="2552"/>
      <c r="J2" s="2552"/>
      <c r="K2" s="2552"/>
      <c r="L2" s="1466"/>
      <c r="M2" s="1465"/>
    </row>
    <row r="3" spans="1:13" ht="10.35" customHeight="1" x14ac:dyDescent="0.2">
      <c r="B3" s="2536" t="s">
        <v>1512</v>
      </c>
      <c r="C3" s="2536"/>
      <c r="D3" s="2536"/>
      <c r="E3" s="2536"/>
      <c r="F3" s="2536"/>
      <c r="G3" s="2536"/>
      <c r="H3" s="2536"/>
      <c r="I3" s="2536"/>
      <c r="J3" s="2536"/>
      <c r="K3" s="2536"/>
      <c r="L3" s="1464"/>
      <c r="M3" s="1464"/>
    </row>
    <row r="4" spans="1:13" ht="14.25" customHeight="1" x14ac:dyDescent="0.2">
      <c r="B4" s="2572" t="str">
        <f>'Single Audit Cover'!A4</f>
        <v>Year Ending June 30, 2017</v>
      </c>
      <c r="C4" s="2572"/>
      <c r="D4" s="2572"/>
      <c r="E4" s="2572"/>
      <c r="F4" s="2572"/>
      <c r="G4" s="2572"/>
      <c r="H4" s="2572"/>
      <c r="I4" s="2572"/>
      <c r="J4" s="2572"/>
      <c r="K4" s="2572"/>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72" t="s">
        <v>1531</v>
      </c>
      <c r="C7" s="2572"/>
      <c r="D7" s="2573"/>
      <c r="E7" s="2573"/>
      <c r="F7" s="2573"/>
      <c r="G7" s="2573"/>
      <c r="H7" s="2573"/>
      <c r="I7" s="2573"/>
      <c r="J7" s="2573"/>
      <c r="K7" s="257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2024</v>
      </c>
      <c r="D10" s="1679">
        <v>2</v>
      </c>
      <c r="E10" s="1400"/>
      <c r="F10" s="1404" t="s">
        <v>1529</v>
      </c>
      <c r="G10" s="1459" t="s">
        <v>2106</v>
      </c>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54" customHeight="1" x14ac:dyDescent="0.2">
      <c r="B14" s="2571" t="s">
        <v>2134</v>
      </c>
      <c r="C14" s="2571"/>
      <c r="D14" s="2571"/>
      <c r="E14" s="2571"/>
      <c r="F14" s="2571"/>
      <c r="G14" s="2571"/>
      <c r="H14" s="2571"/>
      <c r="I14" s="2571"/>
      <c r="J14" s="2571"/>
      <c r="K14" s="2571"/>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28.15" customHeight="1" x14ac:dyDescent="0.2">
      <c r="B17" s="2571" t="s">
        <v>2140</v>
      </c>
      <c r="C17" s="2571"/>
      <c r="D17" s="2571"/>
      <c r="E17" s="2571"/>
      <c r="F17" s="2571"/>
      <c r="G17" s="2571"/>
      <c r="H17" s="2571"/>
      <c r="I17" s="2571"/>
      <c r="J17" s="2571"/>
      <c r="K17" s="2571"/>
      <c r="L17" s="1436"/>
    </row>
    <row r="18" spans="2:12" ht="4.5" customHeight="1" x14ac:dyDescent="0.2">
      <c r="B18" s="1418"/>
      <c r="C18" s="1418"/>
      <c r="L18" s="1436"/>
    </row>
    <row r="19" spans="2:12" s="1366" customFormat="1" ht="13.5" customHeight="1" x14ac:dyDescent="0.2">
      <c r="B19" s="2075" t="s">
        <v>2087</v>
      </c>
      <c r="C19" s="2075"/>
      <c r="D19" s="2076"/>
      <c r="E19" s="2076"/>
      <c r="F19" s="2076"/>
      <c r="G19" s="2077"/>
      <c r="H19" s="2076"/>
      <c r="I19" s="2077"/>
      <c r="J19" s="2076"/>
      <c r="K19" s="2076"/>
      <c r="L19" s="1454"/>
    </row>
    <row r="20" spans="2:12" ht="30" customHeight="1" x14ac:dyDescent="0.2">
      <c r="B20" s="2574" t="s">
        <v>2135</v>
      </c>
      <c r="C20" s="2574"/>
      <c r="D20" s="2571"/>
      <c r="E20" s="2571"/>
      <c r="F20" s="2571"/>
      <c r="G20" s="2571"/>
      <c r="H20" s="2571"/>
      <c r="I20" s="2571"/>
      <c r="J20" s="2571"/>
      <c r="K20" s="2571"/>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18" customHeight="1" x14ac:dyDescent="0.2">
      <c r="B23" s="2571" t="s">
        <v>2139</v>
      </c>
      <c r="C23" s="2571"/>
      <c r="D23" s="2571"/>
      <c r="E23" s="2571"/>
      <c r="F23" s="2571"/>
      <c r="G23" s="2571"/>
      <c r="H23" s="2571"/>
      <c r="I23" s="2571"/>
      <c r="J23" s="2571"/>
      <c r="K23" s="2571"/>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18" customHeight="1" x14ac:dyDescent="0.2">
      <c r="B26" s="2571" t="s">
        <v>2138</v>
      </c>
      <c r="C26" s="2571"/>
      <c r="D26" s="2571"/>
      <c r="E26" s="2571"/>
      <c r="F26" s="2571"/>
      <c r="G26" s="2571"/>
      <c r="H26" s="2571"/>
      <c r="I26" s="2571"/>
      <c r="J26" s="2571"/>
      <c r="K26" s="2571"/>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28.15" customHeight="1" x14ac:dyDescent="0.2">
      <c r="B29" s="2575" t="s">
        <v>2137</v>
      </c>
      <c r="C29" s="2575"/>
      <c r="D29" s="2571"/>
      <c r="E29" s="2571"/>
      <c r="F29" s="2571"/>
      <c r="G29" s="2571"/>
      <c r="H29" s="2571"/>
      <c r="I29" s="2571"/>
      <c r="J29" s="2571"/>
      <c r="K29" s="257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28.15" customHeight="1" x14ac:dyDescent="0.2">
      <c r="B32" s="2570" t="s">
        <v>2136</v>
      </c>
      <c r="C32" s="2570"/>
      <c r="D32" s="2571"/>
      <c r="E32" s="2571"/>
      <c r="F32" s="2571"/>
      <c r="G32" s="2571"/>
      <c r="H32" s="2571"/>
      <c r="I32" s="2571"/>
      <c r="J32" s="2571"/>
      <c r="K32" s="2571"/>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2025</v>
      </c>
      <c r="C40" s="1351"/>
      <c r="L40" s="1436"/>
    </row>
    <row r="41" spans="1:13" ht="9.6" customHeight="1" x14ac:dyDescent="0.2">
      <c r="B41" s="1351" t="s">
        <v>2026</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1945</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76" t="str">
        <f>'Single Audit Cover'!A7</f>
        <v>Brimfield Community School District No. 309</v>
      </c>
      <c r="C1" s="2576"/>
      <c r="D1" s="2576"/>
      <c r="E1" s="2576"/>
      <c r="F1" s="2576"/>
      <c r="G1" s="2576"/>
      <c r="H1" s="2576"/>
      <c r="I1" s="2576"/>
      <c r="J1" s="2576"/>
      <c r="K1" s="2576"/>
      <c r="L1" s="1486"/>
    </row>
    <row r="2" spans="1:12" ht="12.75" customHeight="1" x14ac:dyDescent="0.2">
      <c r="B2" s="2577">
        <f>'Single Audit Cover'!E7</f>
        <v>48072309026</v>
      </c>
      <c r="C2" s="2577"/>
      <c r="D2" s="2577"/>
      <c r="E2" s="2577"/>
      <c r="F2" s="2577"/>
      <c r="G2" s="2577"/>
      <c r="H2" s="2577"/>
      <c r="I2" s="2577"/>
      <c r="J2" s="2577"/>
      <c r="K2" s="2577"/>
      <c r="L2" s="1485"/>
    </row>
    <row r="3" spans="1:12" ht="12.75" customHeight="1" x14ac:dyDescent="0.2">
      <c r="B3" s="2536" t="s">
        <v>1512</v>
      </c>
      <c r="C3" s="2536"/>
      <c r="D3" s="2536"/>
      <c r="E3" s="2536"/>
      <c r="F3" s="2536"/>
      <c r="G3" s="2536"/>
      <c r="H3" s="2536"/>
      <c r="I3" s="2536"/>
      <c r="J3" s="2536"/>
      <c r="K3" s="2536"/>
      <c r="L3" s="1464"/>
    </row>
    <row r="4" spans="1:12" ht="12.75" customHeight="1" x14ac:dyDescent="0.2">
      <c r="B4" s="2536" t="str">
        <f>'Single Audit Cover'!A4</f>
        <v>Year Ending June 30, 2017</v>
      </c>
      <c r="C4" s="2536"/>
      <c r="D4" s="2536"/>
      <c r="E4" s="2536"/>
      <c r="F4" s="2536"/>
      <c r="G4" s="2536"/>
      <c r="H4" s="2536"/>
      <c r="I4" s="2536"/>
      <c r="J4" s="2536"/>
      <c r="K4" s="2536"/>
      <c r="L4" s="1464"/>
    </row>
    <row r="5" spans="1:12" ht="5.25" customHeight="1" x14ac:dyDescent="0.2">
      <c r="B5" s="1334" t="s">
        <v>1365</v>
      </c>
      <c r="C5" s="1334"/>
      <c r="L5" s="1400"/>
    </row>
    <row r="6" spans="1:12" ht="30.75" customHeight="1" x14ac:dyDescent="0.2">
      <c r="A6" s="1400"/>
      <c r="B6" s="2578" t="s">
        <v>1551</v>
      </c>
      <c r="C6" s="2578"/>
      <c r="D6" s="2578"/>
      <c r="E6" s="2578"/>
      <c r="F6" s="2578"/>
      <c r="G6" s="2578"/>
      <c r="H6" s="2578"/>
      <c r="I6" s="2578"/>
      <c r="J6" s="2578"/>
      <c r="K6" s="2578"/>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2024</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56"/>
      <c r="G12" s="2556"/>
      <c r="H12" s="2556"/>
      <c r="I12" s="2556"/>
      <c r="J12" s="2556"/>
      <c r="K12" s="2556"/>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79"/>
      <c r="E14" s="2579"/>
      <c r="F14" s="2579"/>
      <c r="H14" s="1403" t="s">
        <v>1545</v>
      </c>
      <c r="I14" s="2580"/>
      <c r="J14" s="2580"/>
      <c r="K14" s="2580"/>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80"/>
      <c r="E16" s="2580"/>
      <c r="F16" s="2580"/>
      <c r="G16" s="2580"/>
      <c r="H16" s="2580"/>
      <c r="I16" s="2580"/>
      <c r="J16" s="2580"/>
      <c r="K16" s="2580"/>
      <c r="L16" s="1400"/>
    </row>
    <row r="17" spans="2:12" ht="13.5" customHeight="1" x14ac:dyDescent="0.2">
      <c r="B17" s="1404" t="s">
        <v>1543</v>
      </c>
      <c r="C17" s="1404"/>
      <c r="D17" s="2581"/>
      <c r="E17" s="2581"/>
      <c r="F17" s="2581"/>
      <c r="G17" s="2581"/>
      <c r="H17" s="2581"/>
      <c r="I17" s="2581"/>
      <c r="J17" s="2581"/>
      <c r="K17" s="2581"/>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71"/>
      <c r="C20" s="2571"/>
      <c r="D20" s="2571"/>
      <c r="E20" s="2571"/>
      <c r="F20" s="2571"/>
      <c r="G20" s="2571"/>
      <c r="H20" s="2571"/>
      <c r="I20" s="2571"/>
      <c r="J20" s="2571"/>
      <c r="K20" s="2571"/>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71"/>
      <c r="C23" s="2571"/>
      <c r="D23" s="2571"/>
      <c r="E23" s="2571"/>
      <c r="F23" s="2571"/>
      <c r="G23" s="2571"/>
      <c r="H23" s="2571"/>
      <c r="I23" s="2571"/>
      <c r="J23" s="2571"/>
      <c r="K23" s="2571"/>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71"/>
      <c r="C26" s="2571"/>
      <c r="D26" s="2571"/>
      <c r="E26" s="2571"/>
      <c r="F26" s="2571"/>
      <c r="G26" s="2571"/>
      <c r="H26" s="2571"/>
      <c r="I26" s="2571"/>
      <c r="J26" s="2571"/>
      <c r="K26" s="2571"/>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71"/>
      <c r="C29" s="2571"/>
      <c r="D29" s="2571"/>
      <c r="E29" s="2571"/>
      <c r="F29" s="2571"/>
      <c r="G29" s="2571"/>
      <c r="H29" s="2571"/>
      <c r="I29" s="2571"/>
      <c r="J29" s="2571"/>
      <c r="K29" s="2571"/>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71"/>
      <c r="C32" s="2571"/>
      <c r="D32" s="2571"/>
      <c r="E32" s="2571"/>
      <c r="F32" s="2571"/>
      <c r="G32" s="2571"/>
      <c r="H32" s="2571"/>
      <c r="I32" s="2571"/>
      <c r="J32" s="2571"/>
      <c r="K32" s="2571"/>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71"/>
      <c r="C35" s="2571"/>
      <c r="D35" s="2571"/>
      <c r="E35" s="2571"/>
      <c r="F35" s="2571"/>
      <c r="G35" s="2571"/>
      <c r="H35" s="2571"/>
      <c r="I35" s="2571"/>
      <c r="J35" s="2571"/>
      <c r="K35" s="2571"/>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71"/>
      <c r="C38" s="2571"/>
      <c r="D38" s="2571"/>
      <c r="E38" s="2571"/>
      <c r="F38" s="2571"/>
      <c r="G38" s="2571"/>
      <c r="H38" s="2571"/>
      <c r="I38" s="2571"/>
      <c r="J38" s="2571"/>
      <c r="K38" s="2571"/>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571"/>
      <c r="C41" s="2571"/>
      <c r="D41" s="2571"/>
      <c r="E41" s="2571"/>
      <c r="F41" s="2571"/>
      <c r="G41" s="2571"/>
      <c r="H41" s="2571"/>
      <c r="I41" s="2571"/>
      <c r="J41" s="2571"/>
      <c r="K41" s="2571"/>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2088</v>
      </c>
      <c r="C49" s="1355"/>
      <c r="G49" s="1346"/>
      <c r="I49" s="1346"/>
    </row>
    <row r="50" spans="2:9" ht="11.1" customHeight="1" x14ac:dyDescent="0.2">
      <c r="B50" s="1355" t="s">
        <v>1946</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50" t="str">
        <f>'Single Audit Cover'!A7</f>
        <v>Brimfield Community School District No. 309</v>
      </c>
      <c r="C1" s="2550"/>
      <c r="D1" s="2550"/>
      <c r="E1" s="1496"/>
    </row>
    <row r="2" spans="2:5" s="1366" customFormat="1" ht="12.75" customHeight="1" x14ac:dyDescent="0.2">
      <c r="B2" s="2552">
        <f>'Single Audit Cover'!E7</f>
        <v>48072309026</v>
      </c>
      <c r="C2" s="2552"/>
      <c r="D2" s="2552"/>
      <c r="E2" s="1495"/>
    </row>
    <row r="3" spans="2:5" s="1327" customFormat="1" ht="12.75" customHeight="1" x14ac:dyDescent="0.2">
      <c r="B3" s="2536" t="s">
        <v>1561</v>
      </c>
      <c r="C3" s="2536"/>
      <c r="D3" s="2536"/>
      <c r="E3" s="2000"/>
    </row>
    <row r="4" spans="2:5" s="1366" customFormat="1" ht="12.75" customHeight="1" x14ac:dyDescent="0.2">
      <c r="B4" s="2582" t="str">
        <f>'Single Audit Cover'!A4</f>
        <v>Year Ending June 30, 2017</v>
      </c>
      <c r="C4" s="2582"/>
      <c r="D4" s="2582"/>
      <c r="E4" s="1494"/>
    </row>
    <row r="5" spans="2:5" s="1366" customFormat="1" ht="40.15" customHeight="1" x14ac:dyDescent="0.2">
      <c r="B5" s="1683" t="s">
        <v>1903</v>
      </c>
      <c r="C5" s="1477"/>
      <c r="D5" s="1477"/>
      <c r="E5" s="1477"/>
    </row>
    <row r="6" spans="2:5" s="1366" customFormat="1" ht="13.5" customHeight="1" x14ac:dyDescent="0.2">
      <c r="B6" s="1493" t="s">
        <v>1560</v>
      </c>
      <c r="C6" s="1493" t="s">
        <v>1559</v>
      </c>
      <c r="D6" s="1493" t="s">
        <v>1558</v>
      </c>
    </row>
    <row r="7" spans="2:5" ht="13.5" customHeight="1" x14ac:dyDescent="0.2">
      <c r="B7" s="1684" t="s">
        <v>2123</v>
      </c>
      <c r="C7" s="1492" t="s">
        <v>2124</v>
      </c>
      <c r="D7" s="1492" t="s">
        <v>2125</v>
      </c>
      <c r="E7" s="1492"/>
    </row>
    <row r="8" spans="2:5" ht="13.5" customHeight="1" x14ac:dyDescent="0.2">
      <c r="B8" s="1684"/>
      <c r="C8" s="1492"/>
      <c r="D8" s="1492"/>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1947</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50" t="str">
        <f>'Single Audit Cover'!A7</f>
        <v>Brimfield Community School District No. 309</v>
      </c>
      <c r="C1" s="2550"/>
      <c r="D1" s="2550"/>
      <c r="E1" s="2550"/>
      <c r="F1" s="1486"/>
      <c r="G1" s="1486"/>
      <c r="H1" s="1486"/>
      <c r="I1" s="1486"/>
      <c r="J1" s="1486"/>
      <c r="K1" s="1486"/>
      <c r="L1" s="1486"/>
    </row>
    <row r="2" spans="2:12" ht="13.5" customHeight="1" x14ac:dyDescent="0.2">
      <c r="B2" s="2552">
        <f>'Single Audit Cover'!E7</f>
        <v>48072309026</v>
      </c>
      <c r="C2" s="2552"/>
      <c r="D2" s="2552"/>
      <c r="E2" s="2552"/>
      <c r="F2" s="1485"/>
      <c r="G2" s="1485"/>
      <c r="H2" s="1485"/>
      <c r="I2" s="1485"/>
      <c r="J2" s="1485"/>
      <c r="K2" s="1485"/>
      <c r="L2" s="1485"/>
    </row>
    <row r="3" spans="2:12" ht="13.5" customHeight="1" x14ac:dyDescent="0.2">
      <c r="B3" s="2536" t="s">
        <v>1569</v>
      </c>
      <c r="C3" s="2536"/>
      <c r="D3" s="2536"/>
      <c r="E3" s="2536"/>
      <c r="F3" s="2000"/>
      <c r="G3" s="2000"/>
      <c r="H3" s="2000"/>
      <c r="I3" s="2000"/>
      <c r="J3" s="2000"/>
      <c r="K3" s="2000"/>
      <c r="L3" s="2000"/>
    </row>
    <row r="4" spans="2:12" ht="13.5" customHeight="1" x14ac:dyDescent="0.2">
      <c r="B4" s="2583" t="str">
        <f>'Single Audit Cover'!A4</f>
        <v>Year Ending June 30, 2017</v>
      </c>
      <c r="C4" s="2583"/>
      <c r="D4" s="2583"/>
      <c r="E4" s="2583"/>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2024</v>
      </c>
      <c r="D8" s="169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75"/>
      <c r="C11" s="2575"/>
      <c r="D11" s="2571"/>
      <c r="E11" s="2571"/>
    </row>
    <row r="12" spans="2:12" ht="13.5" customHeight="1" x14ac:dyDescent="0.2">
      <c r="B12" s="1400"/>
      <c r="C12" s="1400"/>
      <c r="D12" s="1400"/>
    </row>
    <row r="13" spans="2:12" ht="13.5" customHeight="1" x14ac:dyDescent="0.2">
      <c r="B13" s="1301" t="s">
        <v>1565</v>
      </c>
      <c r="C13" s="1301"/>
      <c r="D13" s="1400"/>
    </row>
    <row r="14" spans="2:12" ht="76.5" customHeight="1" x14ac:dyDescent="0.2">
      <c r="B14" s="2575"/>
      <c r="C14" s="2575"/>
      <c r="D14" s="2571"/>
      <c r="E14" s="2571"/>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2089</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48072309026</v>
      </c>
    </row>
    <row r="3" spans="1:2" x14ac:dyDescent="0.2">
      <c r="A3" t="s">
        <v>1110</v>
      </c>
      <c r="B3" s="1217" t="str">
        <f>COVER!A15</f>
        <v>Peoria</v>
      </c>
    </row>
    <row r="4" spans="1:2" x14ac:dyDescent="0.2">
      <c r="A4" t="s">
        <v>1166</v>
      </c>
      <c r="B4" s="1217" t="str">
        <f>COVER!A17</f>
        <v>Brimfield Community School District No. 309</v>
      </c>
    </row>
    <row r="5" spans="1:2" x14ac:dyDescent="0.2">
      <c r="A5" t="s">
        <v>799</v>
      </c>
      <c r="B5" s="1217" t="str">
        <f>COVER!A38</f>
        <v>Robert Richardson</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1932</v>
      </c>
      <c r="B12" s="1217" t="str">
        <f>IF(COVER!J29="x","Yes",IF(COVER!L29="X","No",0))</f>
        <v>No</v>
      </c>
    </row>
    <row r="13" spans="1:2" x14ac:dyDescent="0.2">
      <c r="A13" s="12" t="s">
        <v>1933</v>
      </c>
      <c r="B13" s="1217" t="str">
        <f>IF(COVER!J30="x","Yes",IF(COVER!L30="x","No",0))</f>
        <v>No</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Stephanie K. Ramsay, CPA</v>
      </c>
    </row>
    <row r="18" spans="1:2" x14ac:dyDescent="0.2">
      <c r="A18" t="s">
        <v>1345</v>
      </c>
      <c r="B18" s="1217" t="str">
        <f>COVER!T17</f>
        <v>4200 N. Knoxville Ave.</v>
      </c>
    </row>
    <row r="19" spans="1:2" x14ac:dyDescent="0.2">
      <c r="A19" t="s">
        <v>1032</v>
      </c>
      <c r="B19" s="1217" t="str">
        <f>COVER!T25</f>
        <v>sramsay@gorenzcpa.com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Yes</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731">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601200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23227</v>
      </c>
      <c r="D76" s="13" t="str">
        <f t="shared" si="0"/>
        <v>Error?</v>
      </c>
    </row>
    <row r="77" spans="1:4" x14ac:dyDescent="0.2">
      <c r="A77" s="54">
        <v>16</v>
      </c>
      <c r="B77" s="1217">
        <f>'Assets-Liab 5-6'!C13</f>
        <v>2226358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2158662</v>
      </c>
      <c r="D92" s="13" t="str">
        <f t="shared" si="0"/>
        <v>Error?</v>
      </c>
    </row>
    <row r="93" spans="1:4" x14ac:dyDescent="0.2">
      <c r="A93" s="54">
        <v>32</v>
      </c>
      <c r="B93" s="1217">
        <f>'Assets-Liab 5-6'!C41</f>
        <v>2226358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498000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813699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813699</v>
      </c>
      <c r="D123" s="13" t="str">
        <f t="shared" si="0"/>
        <v>Error?</v>
      </c>
    </row>
    <row r="124" spans="1:4" x14ac:dyDescent="0.2">
      <c r="A124" s="54">
        <v>63</v>
      </c>
      <c r="B124" s="1217">
        <f>'Assets-Liab 5-6'!D41</f>
        <v>813699</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349400</v>
      </c>
      <c r="D129" s="13" t="str">
        <f t="shared" si="1"/>
        <v>Error?</v>
      </c>
    </row>
    <row r="130" spans="1:4" x14ac:dyDescent="0.2">
      <c r="A130" s="54">
        <v>69</v>
      </c>
      <c r="B130" s="1217">
        <f>'Assets-Liab 5-6'!E12</f>
        <v>0</v>
      </c>
      <c r="D130" s="13" t="str">
        <f t="shared" si="1"/>
        <v>Error?</v>
      </c>
    </row>
    <row r="131" spans="1:4" x14ac:dyDescent="0.2">
      <c r="A131" s="54">
        <v>70</v>
      </c>
      <c r="B131" s="1217">
        <f>'Assets-Liab 5-6'!E13</f>
        <v>390682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390682</v>
      </c>
      <c r="D140" s="13" t="str">
        <f t="shared" si="1"/>
        <v>Error?</v>
      </c>
    </row>
    <row r="141" spans="1:4" x14ac:dyDescent="0.2">
      <c r="A141" s="54">
        <v>80</v>
      </c>
      <c r="B141" s="1217">
        <f>'Assets-Liab 5-6'!E41</f>
        <v>390682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197200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363981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363981</v>
      </c>
      <c r="D170" s="13" t="str">
        <f t="shared" si="1"/>
        <v>Error?</v>
      </c>
    </row>
    <row r="171" spans="1:4" x14ac:dyDescent="0.2">
      <c r="A171" s="54">
        <v>110</v>
      </c>
      <c r="B171" s="1217">
        <f>'Assets-Liab 5-6'!F41</f>
        <v>363981</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249500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407414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201496</v>
      </c>
      <c r="D189" s="13" t="str">
        <f t="shared" si="1"/>
        <v>Error?</v>
      </c>
    </row>
    <row r="190" spans="1:4" x14ac:dyDescent="0.2">
      <c r="A190" s="54">
        <v>129</v>
      </c>
      <c r="B190" s="1217">
        <f>'Assets-Liab 5-6'!G41</f>
        <v>407414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0</v>
      </c>
      <c r="D212" s="13" t="str">
        <f t="shared" si="2"/>
        <v>Error?</v>
      </c>
    </row>
    <row r="213" spans="1:4" x14ac:dyDescent="0.2">
      <c r="A213" s="90">
        <v>152</v>
      </c>
      <c r="B213" s="121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773994</v>
      </c>
      <c r="D273" s="13" t="str">
        <f t="shared" si="3"/>
        <v>Error?</v>
      </c>
    </row>
    <row r="274" spans="1:4" x14ac:dyDescent="0.2">
      <c r="A274" s="54">
        <v>213</v>
      </c>
      <c r="B274" s="1217">
        <f>'Assets-Liab 5-6'!M17</f>
        <v>19401629</v>
      </c>
      <c r="D274" s="13" t="str">
        <f t="shared" si="3"/>
        <v>Error?</v>
      </c>
    </row>
    <row r="275" spans="1:4" x14ac:dyDescent="0.2">
      <c r="A275" s="54">
        <v>214</v>
      </c>
      <c r="B275" s="1217">
        <f>'Assets-Liab 5-6'!M18</f>
        <v>1054072</v>
      </c>
      <c r="D275" s="13" t="str">
        <f t="shared" si="3"/>
        <v>Error?</v>
      </c>
    </row>
    <row r="276" spans="1:4" x14ac:dyDescent="0.2">
      <c r="A276" s="54">
        <v>215</v>
      </c>
      <c r="B276" s="1217">
        <f>'Assets-Liab 5-6'!M19</f>
        <v>944127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22173822</v>
      </c>
      <c r="C279" s="13" t="s">
        <v>653</v>
      </c>
      <c r="D279" s="13" t="str">
        <f t="shared" si="3"/>
        <v>Error?</v>
      </c>
    </row>
    <row r="280" spans="1:4" x14ac:dyDescent="0.2">
      <c r="A280" s="54">
        <v>219</v>
      </c>
      <c r="B280" s="1217">
        <f>'Assets-Liab 5-6'!M40</f>
        <v>22173822</v>
      </c>
      <c r="D280" s="13" t="str">
        <f t="shared" si="3"/>
        <v>Error?</v>
      </c>
    </row>
    <row r="281" spans="1:4" x14ac:dyDescent="0.2">
      <c r="A281" s="54">
        <v>220</v>
      </c>
      <c r="B281" s="1217">
        <f>'Assets-Liab 5-6'!M41</f>
        <v>22173822</v>
      </c>
      <c r="C281" s="13" t="s">
        <v>653</v>
      </c>
      <c r="D281" s="13" t="str">
        <f t="shared" si="3"/>
        <v>Error?</v>
      </c>
    </row>
    <row r="282" spans="1:4" x14ac:dyDescent="0.2">
      <c r="A282" s="54">
        <v>221</v>
      </c>
      <c r="B282" s="1217">
        <f>'Assets-Liab 5-6'!N21</f>
        <v>390682</v>
      </c>
      <c r="D282" s="13" t="str">
        <f t="shared" si="3"/>
        <v>Error?</v>
      </c>
    </row>
    <row r="283" spans="1:4" x14ac:dyDescent="0.2">
      <c r="A283" s="54">
        <v>222</v>
      </c>
      <c r="B283" s="1217">
        <f>'Assets-Liab 5-6'!N22</f>
        <v>9918773</v>
      </c>
      <c r="D283" s="13" t="str">
        <f t="shared" si="3"/>
        <v>Error?</v>
      </c>
    </row>
    <row r="284" spans="1:4" x14ac:dyDescent="0.2">
      <c r="A284" s="54">
        <v>223</v>
      </c>
      <c r="B284" s="1217">
        <f>'Assets-Liab 5-6'!N23</f>
        <v>10309455</v>
      </c>
      <c r="C284" s="13" t="s">
        <v>653</v>
      </c>
      <c r="D284" s="13" t="str">
        <f t="shared" si="3"/>
        <v>Error?</v>
      </c>
    </row>
    <row r="285" spans="1:4" x14ac:dyDescent="0.2">
      <c r="A285" s="54">
        <v>224</v>
      </c>
      <c r="B285" s="1217">
        <f>'Assets-Liab 5-6'!N36</f>
        <v>10309455</v>
      </c>
      <c r="D285" s="13" t="str">
        <f t="shared" si="3"/>
        <v>Error?</v>
      </c>
    </row>
    <row r="286" spans="1:4" x14ac:dyDescent="0.2">
      <c r="A286" s="82">
        <v>225</v>
      </c>
      <c r="D286" s="13" t="str">
        <f t="shared" si="3"/>
        <v>OK</v>
      </c>
    </row>
    <row r="287" spans="1:4" x14ac:dyDescent="0.2">
      <c r="A287" s="54">
        <v>226</v>
      </c>
      <c r="B287" s="1217">
        <f>'Assets-Liab 5-6'!N37</f>
        <v>10309455</v>
      </c>
      <c r="C287" s="13" t="s">
        <v>653</v>
      </c>
      <c r="D287" s="13" t="str">
        <f t="shared" si="3"/>
        <v>Error?</v>
      </c>
    </row>
    <row r="288" spans="1:4" x14ac:dyDescent="0.2">
      <c r="A288" s="54">
        <v>227</v>
      </c>
      <c r="B288" s="1217">
        <f>'Assets-Liab 5-6'!N41</f>
        <v>10309455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2003445</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205164</v>
      </c>
      <c r="D717" s="13" t="str">
        <f t="shared" si="10"/>
        <v>Error?</v>
      </c>
    </row>
    <row r="718" spans="1:4" x14ac:dyDescent="0.2">
      <c r="A718" s="54">
        <v>657</v>
      </c>
      <c r="B718" s="1217">
        <f>'Expenditures 15-22'!C14</f>
        <v>153842</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2832971</v>
      </c>
      <c r="C720" s="13" t="s">
        <v>653</v>
      </c>
      <c r="D720" s="13" t="str">
        <f t="shared" si="10"/>
        <v>Error?</v>
      </c>
    </row>
    <row r="721" spans="1:4" x14ac:dyDescent="0.2">
      <c r="A721" s="54">
        <v>660</v>
      </c>
      <c r="B721" s="1217">
        <f>'Expenditures 15-22'!C36</f>
        <v>0</v>
      </c>
      <c r="D721" s="13" t="str">
        <f t="shared" si="10"/>
        <v>Error?</v>
      </c>
    </row>
    <row r="722" spans="1:4" x14ac:dyDescent="0.2">
      <c r="A722" s="54">
        <v>661</v>
      </c>
      <c r="B722" s="1217">
        <f>'Expenditures 15-22'!C37</f>
        <v>53761</v>
      </c>
      <c r="D722" s="13" t="str">
        <f t="shared" si="10"/>
        <v>Error?</v>
      </c>
    </row>
    <row r="723" spans="1:4" x14ac:dyDescent="0.2">
      <c r="A723" s="54">
        <v>662</v>
      </c>
      <c r="B723" s="1217">
        <f>'Expenditures 15-22'!C38</f>
        <v>14579</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61001</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129341</v>
      </c>
      <c r="C727" s="13" t="s">
        <v>653</v>
      </c>
      <c r="D727" s="13" t="str">
        <f t="shared" si="10"/>
        <v>Error?</v>
      </c>
    </row>
    <row r="728" spans="1:4" x14ac:dyDescent="0.2">
      <c r="A728" s="54">
        <v>667</v>
      </c>
      <c r="B728" s="1217">
        <f>'Expenditures 15-22'!C44</f>
        <v>4000</v>
      </c>
      <c r="D728" s="13" t="str">
        <f t="shared" si="10"/>
        <v>Error?</v>
      </c>
    </row>
    <row r="729" spans="1:4" x14ac:dyDescent="0.2">
      <c r="A729" s="54">
        <v>668</v>
      </c>
      <c r="B729" s="1217">
        <f>'Expenditures 15-22'!C45</f>
        <v>33705</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37705</v>
      </c>
      <c r="C731" s="13" t="s">
        <v>653</v>
      </c>
      <c r="D731" s="13" t="str">
        <f t="shared" si="10"/>
        <v>Error?</v>
      </c>
    </row>
    <row r="732" spans="1:4" x14ac:dyDescent="0.2">
      <c r="A732" s="54">
        <v>671</v>
      </c>
      <c r="B732" s="1217">
        <f>'Expenditures 15-22'!C49</f>
        <v>0</v>
      </c>
      <c r="D732" s="13" t="str">
        <f t="shared" si="10"/>
        <v>Error?</v>
      </c>
    </row>
    <row r="733" spans="1:4" x14ac:dyDescent="0.2">
      <c r="A733" s="54">
        <v>672</v>
      </c>
      <c r="B733" s="1217">
        <f>'Expenditures 15-22'!C50</f>
        <v>43243</v>
      </c>
      <c r="D733" s="13" t="str">
        <f t="shared" si="10"/>
        <v>Error?</v>
      </c>
    </row>
    <row r="734" spans="1:4" x14ac:dyDescent="0.2">
      <c r="A734" s="54">
        <v>673</v>
      </c>
      <c r="B734" s="1217">
        <f>'Expenditures 15-22'!C53</f>
        <v>43243</v>
      </c>
      <c r="C734" s="13" t="s">
        <v>653</v>
      </c>
      <c r="D734" s="13" t="str">
        <f t="shared" si="10"/>
        <v>Error?</v>
      </c>
    </row>
    <row r="735" spans="1:4" x14ac:dyDescent="0.2">
      <c r="A735" s="54">
        <v>674</v>
      </c>
      <c r="B735" s="1217">
        <f>'Expenditures 15-22'!C55</f>
        <v>206810</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206810</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84721</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83869</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168590</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585689</v>
      </c>
      <c r="C755" s="13" t="s">
        <v>653</v>
      </c>
      <c r="D755" s="13" t="str">
        <f t="shared" si="10"/>
        <v>Error?</v>
      </c>
    </row>
    <row r="756" spans="1:4" x14ac:dyDescent="0.2">
      <c r="A756" s="54">
        <v>695</v>
      </c>
      <c r="B756" s="1217">
        <f>'Expenditures 15-22'!C75</f>
        <v>27805</v>
      </c>
      <c r="D756" s="13" t="str">
        <f t="shared" si="10"/>
        <v>Error?</v>
      </c>
    </row>
    <row r="757" spans="1:4" x14ac:dyDescent="0.2">
      <c r="A757" s="54">
        <v>696</v>
      </c>
      <c r="B757" s="1217">
        <f>'Expenditures 15-22'!C114</f>
        <v>3446465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308787</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18145</v>
      </c>
      <c r="D775" s="13" t="str">
        <f t="shared" si="11"/>
        <v>Error?</v>
      </c>
    </row>
    <row r="776" spans="1:4" x14ac:dyDescent="0.2">
      <c r="A776" s="54">
        <v>715</v>
      </c>
      <c r="B776" s="1217">
        <f>'Expenditures 15-22'!D14</f>
        <v>368</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387948</v>
      </c>
      <c r="C778" s="13" t="s">
        <v>653</v>
      </c>
      <c r="D778" s="13" t="str">
        <f t="shared" si="11"/>
        <v>Error?</v>
      </c>
    </row>
    <row r="779" spans="1:4" x14ac:dyDescent="0.2">
      <c r="A779" s="54">
        <v>718</v>
      </c>
      <c r="B779" s="1217">
        <f>'Expenditures 15-22'!D36</f>
        <v>0</v>
      </c>
      <c r="D779" s="13" t="str">
        <f t="shared" si="11"/>
        <v>Error?</v>
      </c>
    </row>
    <row r="780" spans="1:4" x14ac:dyDescent="0.2">
      <c r="A780" s="54">
        <v>719</v>
      </c>
      <c r="B780" s="1217">
        <f>'Expenditures 15-22'!D37</f>
        <v>6012</v>
      </c>
      <c r="D780" s="13" t="str">
        <f t="shared" si="11"/>
        <v>Error?</v>
      </c>
    </row>
    <row r="781" spans="1:4" x14ac:dyDescent="0.2">
      <c r="A781" s="54">
        <v>720</v>
      </c>
      <c r="B781" s="1217">
        <f>'Expenditures 15-22'!D38</f>
        <v>0</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5545</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11557</v>
      </c>
      <c r="C785" s="13" t="s">
        <v>653</v>
      </c>
      <c r="D785" s="13" t="str">
        <f t="shared" si="11"/>
        <v>Error?</v>
      </c>
    </row>
    <row r="786" spans="1:4" x14ac:dyDescent="0.2">
      <c r="A786" s="54">
        <v>725</v>
      </c>
      <c r="B786" s="1217">
        <f>'Expenditures 15-22'!D44</f>
        <v>1542</v>
      </c>
      <c r="D786" s="13" t="str">
        <f t="shared" si="11"/>
        <v>Error?</v>
      </c>
    </row>
    <row r="787" spans="1:4" x14ac:dyDescent="0.2">
      <c r="A787" s="54">
        <v>726</v>
      </c>
      <c r="B787" s="1217">
        <f>'Expenditures 15-22'!D45</f>
        <v>5296</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6838</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53</v>
      </c>
      <c r="D791" s="13" t="str">
        <f t="shared" si="11"/>
        <v>Error?</v>
      </c>
    </row>
    <row r="792" spans="1:4" x14ac:dyDescent="0.2">
      <c r="A792" s="54">
        <v>731</v>
      </c>
      <c r="B792" s="1217">
        <f>'Expenditures 15-22'!D53</f>
        <v>53</v>
      </c>
      <c r="C792" s="13" t="s">
        <v>653</v>
      </c>
      <c r="D792" s="13" t="str">
        <f t="shared" si="11"/>
        <v>Error?</v>
      </c>
    </row>
    <row r="793" spans="1:4" x14ac:dyDescent="0.2">
      <c r="A793" s="54">
        <v>732</v>
      </c>
      <c r="B793" s="1217">
        <f>'Expenditures 15-22'!D55</f>
        <v>36756</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36756</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24908</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6094</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31002</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86206</v>
      </c>
      <c r="C813" s="13" t="s">
        <v>653</v>
      </c>
      <c r="D813" s="13" t="str">
        <f t="shared" si="11"/>
        <v>Error?</v>
      </c>
    </row>
    <row r="814" spans="1:4" x14ac:dyDescent="0.2">
      <c r="A814" s="54">
        <v>753</v>
      </c>
      <c r="B814" s="1217">
        <f>'Expenditures 15-22'!D75</f>
        <v>1169</v>
      </c>
      <c r="D814" s="13" t="str">
        <f t="shared" si="11"/>
        <v>Error?</v>
      </c>
    </row>
    <row r="815" spans="1:4" x14ac:dyDescent="0.2">
      <c r="A815" s="54">
        <v>754</v>
      </c>
      <c r="B815" s="1217">
        <f>'Expenditures 15-22'!D114</f>
        <v>475323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58133</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36</v>
      </c>
      <c r="D833" s="13" t="str">
        <f t="shared" si="12"/>
        <v>Error?</v>
      </c>
    </row>
    <row r="834" spans="1:4" x14ac:dyDescent="0.2">
      <c r="A834" s="54">
        <v>773</v>
      </c>
      <c r="B834" s="1217">
        <f>'Expenditures 15-22'!E14</f>
        <v>44219</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102388</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0</v>
      </c>
      <c r="D838" s="13" t="str">
        <f t="shared" si="12"/>
        <v>Error?</v>
      </c>
    </row>
    <row r="839" spans="1:4" x14ac:dyDescent="0.2">
      <c r="A839" s="54">
        <v>778</v>
      </c>
      <c r="B839" s="1217">
        <f>'Expenditures 15-22'!E38</f>
        <v>0</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0</v>
      </c>
      <c r="C843" s="13" t="s">
        <v>653</v>
      </c>
      <c r="D843" s="13" t="str">
        <f t="shared" si="12"/>
        <v>Error?</v>
      </c>
    </row>
    <row r="844" spans="1:4" x14ac:dyDescent="0.2">
      <c r="A844" s="54">
        <v>783</v>
      </c>
      <c r="B844" s="1217">
        <f>'Expenditures 15-22'!E44</f>
        <v>14757</v>
      </c>
      <c r="D844" s="13" t="str">
        <f t="shared" si="12"/>
        <v>Error?</v>
      </c>
    </row>
    <row r="845" spans="1:4" x14ac:dyDescent="0.2">
      <c r="A845" s="54">
        <v>784</v>
      </c>
      <c r="B845" s="1217">
        <f>'Expenditures 15-22'!E45</f>
        <v>6239</v>
      </c>
      <c r="D845" s="13" t="str">
        <f t="shared" si="12"/>
        <v>Error?</v>
      </c>
    </row>
    <row r="846" spans="1:4" x14ac:dyDescent="0.2">
      <c r="A846" s="54">
        <v>785</v>
      </c>
      <c r="B846" s="1217">
        <f>'Expenditures 15-22'!E46</f>
        <v>2664</v>
      </c>
      <c r="D846" s="13" t="str">
        <f t="shared" si="12"/>
        <v>Error?</v>
      </c>
    </row>
    <row r="847" spans="1:4" x14ac:dyDescent="0.2">
      <c r="A847" s="54">
        <v>786</v>
      </c>
      <c r="B847" s="1217">
        <f>'Expenditures 15-22'!E47</f>
        <v>23660</v>
      </c>
      <c r="C847" s="13" t="s">
        <v>653</v>
      </c>
      <c r="D847" s="13" t="str">
        <f t="shared" si="12"/>
        <v>Error?</v>
      </c>
    </row>
    <row r="848" spans="1:4" x14ac:dyDescent="0.2">
      <c r="A848" s="54">
        <v>787</v>
      </c>
      <c r="B848" s="1217">
        <f>'Expenditures 15-22'!E49</f>
        <v>30199</v>
      </c>
      <c r="D848" s="13" t="str">
        <f t="shared" si="12"/>
        <v>Error?</v>
      </c>
    </row>
    <row r="849" spans="1:4" x14ac:dyDescent="0.2">
      <c r="A849" s="54">
        <v>788</v>
      </c>
      <c r="B849" s="1217">
        <f>'Expenditures 15-22'!E50</f>
        <v>515</v>
      </c>
      <c r="D849" s="13" t="str">
        <f t="shared" si="12"/>
        <v>Error?</v>
      </c>
    </row>
    <row r="850" spans="1:4" x14ac:dyDescent="0.2">
      <c r="A850" s="54">
        <v>789</v>
      </c>
      <c r="B850" s="1217">
        <f>'Expenditures 15-22'!E53</f>
        <v>30714</v>
      </c>
      <c r="C850" s="13" t="s">
        <v>653</v>
      </c>
      <c r="D850" s="13" t="str">
        <f t="shared" si="12"/>
        <v>Error?</v>
      </c>
    </row>
    <row r="851" spans="1:4" x14ac:dyDescent="0.2">
      <c r="A851" s="54">
        <v>790</v>
      </c>
      <c r="B851" s="1217">
        <f>'Expenditures 15-22'!E55</f>
        <v>7772</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7772</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2942</v>
      </c>
      <c r="D855" s="13" t="str">
        <f t="shared" si="12"/>
        <v>Error?</v>
      </c>
    </row>
    <row r="856" spans="1:4" x14ac:dyDescent="0.2">
      <c r="A856" s="54">
        <v>795</v>
      </c>
      <c r="B856" s="1217">
        <f>'Expenditures 15-22'!E61</f>
        <v>145</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4779</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7866</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70012</v>
      </c>
      <c r="C871" s="13" t="s">
        <v>653</v>
      </c>
      <c r="D871" s="13" t="str">
        <f t="shared" si="12"/>
        <v>Error?</v>
      </c>
    </row>
    <row r="872" spans="1:4" x14ac:dyDescent="0.2">
      <c r="A872" s="54">
        <v>811</v>
      </c>
      <c r="B872" s="1217">
        <f>'Expenditures 15-22'!E75</f>
        <v>1554</v>
      </c>
      <c r="D872" s="13" t="str">
        <f t="shared" si="12"/>
        <v>Error?</v>
      </c>
    </row>
    <row r="873" spans="1:4" x14ac:dyDescent="0.2">
      <c r="A873" s="54">
        <v>812</v>
      </c>
      <c r="B873" s="1217">
        <f>'Expenditures 15-22'!E114</f>
        <v>174395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69331</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6039</v>
      </c>
      <c r="D891" s="13" t="str">
        <f t="shared" si="12"/>
        <v>Error?</v>
      </c>
    </row>
    <row r="892" spans="1:4" x14ac:dyDescent="0.2">
      <c r="A892" s="54">
        <v>831</v>
      </c>
      <c r="B892" s="1217">
        <f>'Expenditures 15-22'!F14</f>
        <v>14026</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110048</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70</v>
      </c>
      <c r="D896" s="13" t="str">
        <f t="shared" si="13"/>
        <v>Error?</v>
      </c>
    </row>
    <row r="897" spans="1:4" x14ac:dyDescent="0.2">
      <c r="A897" s="54">
        <v>836</v>
      </c>
      <c r="B897" s="1217">
        <f>'Expenditures 15-22'!F38</f>
        <v>1382</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1524</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2976</v>
      </c>
      <c r="C901" s="13" t="s">
        <v>653</v>
      </c>
      <c r="D901" s="13" t="str">
        <f t="shared" si="13"/>
        <v>Error?</v>
      </c>
    </row>
    <row r="902" spans="1:4" x14ac:dyDescent="0.2">
      <c r="A902" s="54">
        <v>841</v>
      </c>
      <c r="B902" s="1217">
        <f>'Expenditures 15-22'!F44</f>
        <v>696</v>
      </c>
      <c r="D902" s="13" t="str">
        <f t="shared" si="13"/>
        <v>Error?</v>
      </c>
    </row>
    <row r="903" spans="1:4" x14ac:dyDescent="0.2">
      <c r="A903" s="54">
        <v>842</v>
      </c>
      <c r="B903" s="1217">
        <f>'Expenditures 15-22'!F45</f>
        <v>4305</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5001</v>
      </c>
      <c r="C905" s="13" t="s">
        <v>653</v>
      </c>
      <c r="D905" s="13" t="str">
        <f t="shared" si="13"/>
        <v>Error?</v>
      </c>
    </row>
    <row r="906" spans="1:4" x14ac:dyDescent="0.2">
      <c r="A906" s="54">
        <v>845</v>
      </c>
      <c r="B906" s="1217">
        <f>'Expenditures 15-22'!F49</f>
        <v>141</v>
      </c>
      <c r="D906" s="13" t="str">
        <f t="shared" si="13"/>
        <v>Error?</v>
      </c>
    </row>
    <row r="907" spans="1:4" x14ac:dyDescent="0.2">
      <c r="A907" s="54">
        <v>846</v>
      </c>
      <c r="B907" s="1217">
        <f>'Expenditures 15-22'!F50</f>
        <v>0</v>
      </c>
      <c r="D907" s="13" t="str">
        <f t="shared" si="13"/>
        <v>Error?</v>
      </c>
    </row>
    <row r="908" spans="1:4" x14ac:dyDescent="0.2">
      <c r="A908" s="54">
        <v>847</v>
      </c>
      <c r="B908" s="1217">
        <f>'Expenditures 15-22'!F53</f>
        <v>141</v>
      </c>
      <c r="C908" s="13" t="s">
        <v>653</v>
      </c>
      <c r="D908" s="13" t="str">
        <f t="shared" si="13"/>
        <v>Error?</v>
      </c>
    </row>
    <row r="909" spans="1:4" x14ac:dyDescent="0.2">
      <c r="A909" s="54">
        <v>848</v>
      </c>
      <c r="B909" s="1217">
        <f>'Expenditures 15-22'!F55</f>
        <v>1657</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1657</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4357</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139901</v>
      </c>
      <c r="D916" s="13" t="str">
        <f t="shared" si="13"/>
        <v>Error?</v>
      </c>
    </row>
    <row r="917" spans="1:4" x14ac:dyDescent="0.2">
      <c r="A917" s="54">
        <v>856</v>
      </c>
      <c r="B917" s="1217">
        <f>'Expenditures 15-22'!F64</f>
        <v>806</v>
      </c>
      <c r="D917" s="13" t="str">
        <f t="shared" si="13"/>
        <v>Error?</v>
      </c>
    </row>
    <row r="918" spans="1:4" x14ac:dyDescent="0.2">
      <c r="A918" s="82">
        <v>857</v>
      </c>
      <c r="D918" s="13" t="str">
        <f t="shared" si="13"/>
        <v>OK</v>
      </c>
    </row>
    <row r="919" spans="1:4" x14ac:dyDescent="0.2">
      <c r="A919" s="54">
        <v>858</v>
      </c>
      <c r="B919" s="1217">
        <f>'Expenditures 15-22'!F65</f>
        <v>145064</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154839</v>
      </c>
      <c r="C929" s="13" t="s">
        <v>653</v>
      </c>
      <c r="D929" s="13" t="str">
        <f t="shared" si="13"/>
        <v>Error?</v>
      </c>
    </row>
    <row r="930" spans="1:4" x14ac:dyDescent="0.2">
      <c r="A930" s="54">
        <v>869</v>
      </c>
      <c r="B930" s="1217">
        <f>'Expenditures 15-22'!F75</f>
        <v>6021</v>
      </c>
      <c r="D930" s="13" t="str">
        <f t="shared" si="13"/>
        <v>Error?</v>
      </c>
    </row>
    <row r="931" spans="1:4" x14ac:dyDescent="0.2">
      <c r="A931" s="54">
        <v>870</v>
      </c>
      <c r="B931" s="1217">
        <f>'Expenditures 15-22'!F114</f>
        <v>270908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23790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1521</v>
      </c>
      <c r="D949" s="13" t="str">
        <f t="shared" si="13"/>
        <v>Error?</v>
      </c>
    </row>
    <row r="950" spans="1:4" x14ac:dyDescent="0.2">
      <c r="A950" s="54">
        <v>889</v>
      </c>
      <c r="B950" s="1217">
        <f>'Expenditures 15-22'!G14</f>
        <v>2460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32211</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0</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32211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892</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701</v>
      </c>
      <c r="D1007" s="13" t="str">
        <f t="shared" si="14"/>
        <v>Error?</v>
      </c>
    </row>
    <row r="1008" spans="1:4" x14ac:dyDescent="0.2">
      <c r="A1008" s="54">
        <v>947</v>
      </c>
      <c r="B1008" s="1217">
        <f>'Expenditures 15-22'!H14</f>
        <v>12119</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62879</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631</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631</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9393</v>
      </c>
      <c r="D1022" s="13" t="str">
        <f t="shared" si="14"/>
        <v>Error?</v>
      </c>
    </row>
    <row r="1023" spans="1:4" x14ac:dyDescent="0.2">
      <c r="A1023" s="54">
        <v>962</v>
      </c>
      <c r="B1023" s="1217">
        <f>'Expenditures 15-22'!H50</f>
        <v>25</v>
      </c>
      <c r="D1023" s="13" t="str">
        <f t="shared" ref="D1023:D1086" si="15">IF(ISBLANK(B1023),"OK",IF(A1023-B1023=0,"OK","Error?"))</f>
        <v>Error?</v>
      </c>
    </row>
    <row r="1024" spans="1:4" x14ac:dyDescent="0.2">
      <c r="A1024" s="54">
        <v>963</v>
      </c>
      <c r="B1024" s="1217">
        <f>'Expenditures 15-22'!H53</f>
        <v>9418</v>
      </c>
      <c r="C1024" s="13" t="s">
        <v>653</v>
      </c>
      <c r="D1024" s="13" t="str">
        <f t="shared" si="15"/>
        <v>Error?</v>
      </c>
    </row>
    <row r="1025" spans="1:4" x14ac:dyDescent="0.2">
      <c r="A1025" s="54">
        <v>964</v>
      </c>
      <c r="B1025" s="1217">
        <f>'Expenditures 15-22'!H55</f>
        <v>1803</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1803</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8120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1149</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9269</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21121</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294179</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378179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2464378</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231606</v>
      </c>
      <c r="C1105" s="13" t="s">
        <v>653</v>
      </c>
      <c r="D1105" s="13" t="str">
        <f t="shared" si="16"/>
        <v>Error?</v>
      </c>
    </row>
    <row r="1106" spans="1:4" x14ac:dyDescent="0.2">
      <c r="A1106" s="54">
        <v>1045</v>
      </c>
      <c r="B1106" s="1217">
        <f>'Expenditures 15-22'!K14</f>
        <v>227034</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3528445</v>
      </c>
      <c r="C1108" s="13" t="s">
        <v>653</v>
      </c>
      <c r="D1108" s="13" t="str">
        <f t="shared" si="16"/>
        <v>Error?</v>
      </c>
    </row>
    <row r="1109" spans="1:4" x14ac:dyDescent="0.2">
      <c r="A1109" s="54">
        <v>1048</v>
      </c>
      <c r="B1109" s="1217">
        <f>'Expenditures 15-22'!K36</f>
        <v>0</v>
      </c>
      <c r="C1109" s="13" t="s">
        <v>653</v>
      </c>
      <c r="D1109" s="13" t="str">
        <f t="shared" si="16"/>
        <v>Error?</v>
      </c>
    </row>
    <row r="1110" spans="1:4" x14ac:dyDescent="0.2">
      <c r="A1110" s="54">
        <v>1049</v>
      </c>
      <c r="B1110" s="1217">
        <f>'Expenditures 15-22'!K37</f>
        <v>59843</v>
      </c>
      <c r="C1110" s="13" t="s">
        <v>653</v>
      </c>
      <c r="D1110" s="13" t="str">
        <f t="shared" si="16"/>
        <v>Error?</v>
      </c>
    </row>
    <row r="1111" spans="1:4" x14ac:dyDescent="0.2">
      <c r="A1111" s="54">
        <v>1050</v>
      </c>
      <c r="B1111" s="1217">
        <f>'Expenditures 15-22'!K38</f>
        <v>16592</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68070</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144505</v>
      </c>
      <c r="C1115" s="13" t="s">
        <v>653</v>
      </c>
      <c r="D1115" s="13" t="str">
        <f t="shared" si="16"/>
        <v>Error?</v>
      </c>
    </row>
    <row r="1116" spans="1:4" x14ac:dyDescent="0.2">
      <c r="A1116" s="54">
        <v>1055</v>
      </c>
      <c r="B1116" s="1217">
        <f>'Expenditures 15-22'!K44</f>
        <v>20995</v>
      </c>
      <c r="C1116" s="13" t="s">
        <v>653</v>
      </c>
      <c r="D1116" s="13" t="str">
        <f t="shared" si="16"/>
        <v>Error?</v>
      </c>
    </row>
    <row r="1117" spans="1:4" x14ac:dyDescent="0.2">
      <c r="A1117" s="54">
        <v>1056</v>
      </c>
      <c r="B1117" s="1217">
        <f>'Expenditures 15-22'!K45</f>
        <v>49545</v>
      </c>
      <c r="C1117" s="13" t="s">
        <v>653</v>
      </c>
      <c r="D1117" s="13" t="str">
        <f t="shared" si="16"/>
        <v>Error?</v>
      </c>
    </row>
    <row r="1118" spans="1:4" x14ac:dyDescent="0.2">
      <c r="A1118" s="54">
        <v>1057</v>
      </c>
      <c r="B1118" s="1217">
        <f>'Expenditures 15-22'!K46</f>
        <v>2664</v>
      </c>
      <c r="C1118" s="13" t="s">
        <v>653</v>
      </c>
      <c r="D1118" s="13" t="str">
        <f t="shared" si="16"/>
        <v>Error?</v>
      </c>
    </row>
    <row r="1119" spans="1:4" x14ac:dyDescent="0.2">
      <c r="A1119" s="54">
        <v>1058</v>
      </c>
      <c r="B1119" s="1217">
        <f>'Expenditures 15-22'!K47</f>
        <v>73204</v>
      </c>
      <c r="C1119" s="13" t="s">
        <v>653</v>
      </c>
      <c r="D1119" s="13" t="str">
        <f t="shared" si="16"/>
        <v>Error?</v>
      </c>
    </row>
    <row r="1120" spans="1:4" x14ac:dyDescent="0.2">
      <c r="A1120" s="54">
        <v>1059</v>
      </c>
      <c r="B1120" s="1217">
        <f>'Expenditures 15-22'!K49</f>
        <v>39733</v>
      </c>
      <c r="C1120" s="13" t="s">
        <v>653</v>
      </c>
      <c r="D1120" s="13" t="str">
        <f t="shared" si="16"/>
        <v>Error?</v>
      </c>
    </row>
    <row r="1121" spans="1:4" x14ac:dyDescent="0.2">
      <c r="A1121" s="54">
        <v>1060</v>
      </c>
      <c r="B1121" s="1217">
        <f>'Expenditures 15-22'!K50</f>
        <v>43836</v>
      </c>
      <c r="C1121" s="13" t="s">
        <v>653</v>
      </c>
      <c r="D1121" s="13" t="str">
        <f t="shared" si="16"/>
        <v>Error?</v>
      </c>
    </row>
    <row r="1122" spans="1:4" x14ac:dyDescent="0.2">
      <c r="A1122" s="54">
        <v>1061</v>
      </c>
      <c r="B1122" s="1217">
        <f>'Expenditures 15-22'!K53</f>
        <v>83569</v>
      </c>
      <c r="C1122" s="13" t="s">
        <v>653</v>
      </c>
      <c r="D1122" s="13" t="str">
        <f t="shared" si="16"/>
        <v>Error?</v>
      </c>
    </row>
    <row r="1123" spans="1:4" x14ac:dyDescent="0.2">
      <c r="A1123" s="54">
        <v>1062</v>
      </c>
      <c r="B1123" s="1217">
        <f>'Expenditures 15-22'!K55</f>
        <v>254798</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254798</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125048</v>
      </c>
      <c r="C1127" s="13" t="s">
        <v>653</v>
      </c>
      <c r="D1127" s="13" t="str">
        <f t="shared" si="16"/>
        <v>Error?</v>
      </c>
    </row>
    <row r="1128" spans="1:4" x14ac:dyDescent="0.2">
      <c r="A1128" s="54">
        <v>1067</v>
      </c>
      <c r="B1128" s="1217">
        <f>'Expenditures 15-22'!K61</f>
        <v>145</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235792</v>
      </c>
      <c r="C1130" s="13" t="s">
        <v>653</v>
      </c>
      <c r="D1130" s="13" t="str">
        <f t="shared" si="16"/>
        <v>Error?</v>
      </c>
    </row>
    <row r="1131" spans="1:4" x14ac:dyDescent="0.2">
      <c r="A1131" s="54">
        <v>1070</v>
      </c>
      <c r="B1131" s="1217">
        <f>'Expenditures 15-22'!K64</f>
        <v>806</v>
      </c>
      <c r="C1131" s="13" t="s">
        <v>653</v>
      </c>
      <c r="D1131" s="13" t="str">
        <f t="shared" si="16"/>
        <v>Error?</v>
      </c>
    </row>
    <row r="1132" spans="1:4" x14ac:dyDescent="0.2">
      <c r="A1132" s="82">
        <v>1071</v>
      </c>
      <c r="D1132" s="13" t="str">
        <f t="shared" si="16"/>
        <v>OK</v>
      </c>
    </row>
    <row r="1133" spans="1:4" x14ac:dyDescent="0.2">
      <c r="A1133" s="54">
        <v>1072</v>
      </c>
      <c r="B1133" s="1217">
        <f>'Expenditures 15-22'!K65</f>
        <v>361791</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0</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917867</v>
      </c>
      <c r="C1143" s="13" t="s">
        <v>653</v>
      </c>
      <c r="D1143" s="13" t="str">
        <f t="shared" si="16"/>
        <v>Error?</v>
      </c>
    </row>
    <row r="1144" spans="1:4" x14ac:dyDescent="0.2">
      <c r="A1144" s="54">
        <v>1083</v>
      </c>
      <c r="B1144" s="1217">
        <f>'Expenditures 15-22'!K75</f>
        <v>36549</v>
      </c>
      <c r="C1144" s="13" t="s">
        <v>653</v>
      </c>
      <c r="D1144" s="13" t="str">
        <f t="shared" si="16"/>
        <v>Error?</v>
      </c>
    </row>
    <row r="1145" spans="1:4" x14ac:dyDescent="0.2">
      <c r="A1145" s="54">
        <v>1084</v>
      </c>
      <c r="B1145" s="1217">
        <f>'Expenditures 15-22'!K102</f>
        <v>294620</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4777481</v>
      </c>
      <c r="C1152" s="13" t="s">
        <v>653</v>
      </c>
      <c r="D1152" s="13" t="str">
        <f t="shared" si="17"/>
        <v>Error?</v>
      </c>
    </row>
    <row r="1153" spans="1:4" x14ac:dyDescent="0.2">
      <c r="A1153" s="54">
        <v>1092</v>
      </c>
      <c r="B1153" s="1217">
        <f>'Expenditures 15-22'!K115</f>
        <v>120362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142164</v>
      </c>
      <c r="D1221" s="13" t="str">
        <f t="shared" si="18"/>
        <v>Error?</v>
      </c>
    </row>
    <row r="1222" spans="1:4" x14ac:dyDescent="0.2">
      <c r="A1222" s="82">
        <v>1161</v>
      </c>
      <c r="D1222" s="13" t="str">
        <f t="shared" si="18"/>
        <v>OK</v>
      </c>
    </row>
    <row r="1223" spans="1:4" x14ac:dyDescent="0.2">
      <c r="A1223" s="54">
        <v>1162</v>
      </c>
      <c r="B1223" s="1217">
        <f>'Expenditures 15-22'!C127</f>
        <v>142164</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142164</v>
      </c>
      <c r="C1225" s="13" t="s">
        <v>653</v>
      </c>
      <c r="D1225" s="13" t="str">
        <f t="shared" si="18"/>
        <v>Error?</v>
      </c>
    </row>
    <row r="1226" spans="1:4" x14ac:dyDescent="0.2">
      <c r="A1226" s="54">
        <v>1165</v>
      </c>
      <c r="B1226" s="1217">
        <f>'Expenditures 15-22'!C150</f>
        <v>142164</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29282</v>
      </c>
      <c r="D1229" s="13" t="str">
        <f t="shared" si="18"/>
        <v>Error?</v>
      </c>
    </row>
    <row r="1230" spans="1:4" x14ac:dyDescent="0.2">
      <c r="A1230" s="82">
        <v>1169</v>
      </c>
      <c r="D1230" s="13" t="str">
        <f t="shared" si="18"/>
        <v>OK</v>
      </c>
    </row>
    <row r="1231" spans="1:4" x14ac:dyDescent="0.2">
      <c r="A1231" s="54">
        <v>1170</v>
      </c>
      <c r="B1231" s="1217">
        <f>'Expenditures 15-22'!D127</f>
        <v>29282</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29282</v>
      </c>
      <c r="C1233" s="13" t="s">
        <v>653</v>
      </c>
      <c r="D1233" s="13" t="str">
        <f t="shared" si="18"/>
        <v>Error?</v>
      </c>
    </row>
    <row r="1234" spans="1:4" x14ac:dyDescent="0.2">
      <c r="A1234" s="54">
        <v>1173</v>
      </c>
      <c r="B1234" s="1217">
        <f>'Expenditures 15-22'!D150</f>
        <v>29282</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208419</v>
      </c>
      <c r="D1237" s="13" t="str">
        <f t="shared" si="18"/>
        <v>Error?</v>
      </c>
    </row>
    <row r="1238" spans="1:4" x14ac:dyDescent="0.2">
      <c r="A1238" s="82">
        <v>1177</v>
      </c>
      <c r="D1238" s="13" t="str">
        <f t="shared" si="18"/>
        <v>OK</v>
      </c>
    </row>
    <row r="1239" spans="1:4" x14ac:dyDescent="0.2">
      <c r="A1239" s="54">
        <v>1178</v>
      </c>
      <c r="B1239" s="1217">
        <f>'Expenditures 15-22'!E127</f>
        <v>208419</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208419</v>
      </c>
      <c r="C1241" s="13" t="s">
        <v>653</v>
      </c>
      <c r="D1241" s="13" t="str">
        <f t="shared" si="18"/>
        <v>Error?</v>
      </c>
    </row>
    <row r="1242" spans="1:4" x14ac:dyDescent="0.2">
      <c r="A1242" s="54">
        <v>1181</v>
      </c>
      <c r="B1242" s="1217">
        <f>'Expenditures 15-22'!E150</f>
        <v>209474</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162153</v>
      </c>
      <c r="D1245" s="13" t="str">
        <f t="shared" si="18"/>
        <v>Error?</v>
      </c>
    </row>
    <row r="1246" spans="1:4" x14ac:dyDescent="0.2">
      <c r="A1246" s="82">
        <v>1185</v>
      </c>
      <c r="D1246" s="13" t="str">
        <f t="shared" si="18"/>
        <v>OK</v>
      </c>
    </row>
    <row r="1247" spans="1:4" x14ac:dyDescent="0.2">
      <c r="A1247" s="54">
        <v>1186</v>
      </c>
      <c r="B1247" s="1217">
        <f>'Expenditures 15-22'!F127</f>
        <v>162153</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162153</v>
      </c>
      <c r="C1249" s="13" t="s">
        <v>653</v>
      </c>
      <c r="D1249" s="13" t="str">
        <f t="shared" si="18"/>
        <v>Error?</v>
      </c>
    </row>
    <row r="1250" spans="1:4" x14ac:dyDescent="0.2">
      <c r="A1250" s="54">
        <v>1189</v>
      </c>
      <c r="B1250" s="1217">
        <f>'Expenditures 15-22'!F150</f>
        <v>162153</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6701</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6701</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6701</v>
      </c>
      <c r="C1258" s="13" t="s">
        <v>653</v>
      </c>
      <c r="D1258" s="13" t="str">
        <f t="shared" si="18"/>
        <v>Error?</v>
      </c>
    </row>
    <row r="1259" spans="1:4" x14ac:dyDescent="0.2">
      <c r="A1259" s="54">
        <v>1198</v>
      </c>
      <c r="B1259" s="1217">
        <f>'Expenditures 15-22'!G150</f>
        <v>6701</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548719</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548719</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548719</v>
      </c>
      <c r="C1281" s="13" t="s">
        <v>653</v>
      </c>
      <c r="D1281" s="13" t="str">
        <f t="shared" si="19"/>
        <v>Error?</v>
      </c>
    </row>
    <row r="1282" spans="1:4" x14ac:dyDescent="0.2">
      <c r="A1282" s="54">
        <v>1221</v>
      </c>
      <c r="B1282" s="1217">
        <f>'Expenditures 15-22'!K138</f>
        <v>1055</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549774</v>
      </c>
      <c r="C1288" s="13" t="s">
        <v>653</v>
      </c>
      <c r="D1288" s="13" t="str">
        <f t="shared" si="19"/>
        <v>Error?</v>
      </c>
    </row>
    <row r="1289" spans="1:4" x14ac:dyDescent="0.2">
      <c r="A1289" s="54">
        <v>1228</v>
      </c>
      <c r="B1289" s="1217">
        <f>'Expenditures 15-22'!K151</f>
        <v>15087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711110</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320063</v>
      </c>
      <c r="D1315" s="13" t="str">
        <f t="shared" si="19"/>
        <v>Error?</v>
      </c>
    </row>
    <row r="1316" spans="1:4" x14ac:dyDescent="0.2">
      <c r="A1316" s="54">
        <v>1255</v>
      </c>
      <c r="B1316" s="1217">
        <f>'Expenditures 15-22'!H165</f>
        <v>0</v>
      </c>
      <c r="D1316" s="13" t="str">
        <f t="shared" si="19"/>
        <v>Error?</v>
      </c>
    </row>
    <row r="1317" spans="1:4" x14ac:dyDescent="0.2">
      <c r="A1317" s="54">
        <v>1256</v>
      </c>
      <c r="B1317" s="1217">
        <f>'Expenditures 15-22'!H166</f>
        <v>1031173</v>
      </c>
      <c r="C1317" s="13" t="s">
        <v>653</v>
      </c>
      <c r="D1317" s="13" t="str">
        <f t="shared" si="19"/>
        <v>Error?</v>
      </c>
    </row>
    <row r="1318" spans="1:4" x14ac:dyDescent="0.2">
      <c r="A1318" s="54">
        <v>1257</v>
      </c>
      <c r="B1318" s="1217">
        <f>'Expenditures 15-22'!H168</f>
        <v>1031173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711110</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320063</v>
      </c>
      <c r="C1329" s="13" t="s">
        <v>653</v>
      </c>
      <c r="D1329" s="13" t="str">
        <f t="shared" si="19"/>
        <v>Error?</v>
      </c>
    </row>
    <row r="1330" spans="1:4" x14ac:dyDescent="0.2">
      <c r="A1330" s="54">
        <v>1269</v>
      </c>
      <c r="B1330" s="1217">
        <f>'Expenditures 15-22'!K165</f>
        <v>0</v>
      </c>
      <c r="C1330" s="13" t="s">
        <v>653</v>
      </c>
      <c r="D1330" s="13" t="str">
        <f t="shared" si="19"/>
        <v>Error?</v>
      </c>
    </row>
    <row r="1331" spans="1:4" x14ac:dyDescent="0.2">
      <c r="A1331" s="54">
        <v>1270</v>
      </c>
      <c r="B1331" s="1217">
        <f>'Expenditures 15-22'!K166</f>
        <v>1031173</v>
      </c>
      <c r="C1331" s="13" t="s">
        <v>653</v>
      </c>
      <c r="D1331" s="13" t="str">
        <f t="shared" si="19"/>
        <v>Error?</v>
      </c>
    </row>
    <row r="1332" spans="1:4" x14ac:dyDescent="0.2">
      <c r="A1332" s="54">
        <v>1271</v>
      </c>
      <c r="B1332" s="1217">
        <f>'Expenditures 15-22'!K168</f>
        <v>1031173</v>
      </c>
      <c r="C1332" s="13" t="s">
        <v>653</v>
      </c>
      <c r="D1332" s="13" t="str">
        <f t="shared" si="19"/>
        <v>Error?</v>
      </c>
    </row>
    <row r="1333" spans="1:4" x14ac:dyDescent="0.2">
      <c r="A1333" s="54">
        <v>1272</v>
      </c>
      <c r="B1333" s="1217">
        <f>'Expenditures 15-22'!K169</f>
        <v>9173</v>
      </c>
      <c r="C1333" s="13" t="s">
        <v>653</v>
      </c>
      <c r="D1333" s="13" t="str">
        <f t="shared" si="19"/>
        <v>Error?</v>
      </c>
    </row>
    <row r="1334" spans="1:4" x14ac:dyDescent="0.2">
      <c r="A1334" s="82">
        <v>1273</v>
      </c>
      <c r="D1334" s="13" t="str">
        <f t="shared" si="19"/>
        <v>OK</v>
      </c>
    </row>
    <row r="1335" spans="1:4" x14ac:dyDescent="0.2">
      <c r="A1335" s="54">
        <v>1274</v>
      </c>
      <c r="B1335" s="121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0</v>
      </c>
      <c r="C1339" s="13" t="s">
        <v>653</v>
      </c>
      <c r="D1339" s="13" t="str">
        <f t="shared" si="19"/>
        <v>Error?</v>
      </c>
    </row>
    <row r="1340" spans="1:4" x14ac:dyDescent="0.2">
      <c r="A1340" s="54">
        <v>1279</v>
      </c>
      <c r="B1340" s="1217">
        <f>'Expenditures 15-22'!C204</f>
        <v>0</v>
      </c>
      <c r="C1340" s="13" t="s">
        <v>653</v>
      </c>
      <c r="D1340" s="13" t="str">
        <f t="shared" si="19"/>
        <v>Error?</v>
      </c>
    </row>
    <row r="1341" spans="1:4" x14ac:dyDescent="0.2">
      <c r="A1341" s="54">
        <v>1280</v>
      </c>
      <c r="B1341" s="121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0</v>
      </c>
      <c r="C1345" s="13" t="s">
        <v>653</v>
      </c>
      <c r="D1345" s="13" t="str">
        <f t="shared" si="20"/>
        <v>Error?</v>
      </c>
    </row>
    <row r="1346" spans="1:4" x14ac:dyDescent="0.2">
      <c r="A1346" s="54">
        <v>1285</v>
      </c>
      <c r="B1346" s="1217">
        <f>'Expenditures 15-22'!D204</f>
        <v>0</v>
      </c>
      <c r="C1346" s="13" t="s">
        <v>653</v>
      </c>
      <c r="D1346" s="13" t="str">
        <f t="shared" si="20"/>
        <v>Error?</v>
      </c>
    </row>
    <row r="1347" spans="1:4" x14ac:dyDescent="0.2">
      <c r="A1347" s="54">
        <v>1286</v>
      </c>
      <c r="B1347" s="1217">
        <f>'Expenditures 15-22'!E176</f>
        <v>435522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435522</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435522</v>
      </c>
      <c r="C1353" s="13" t="s">
        <v>653</v>
      </c>
      <c r="D1353" s="13" t="str">
        <f t="shared" si="20"/>
        <v>Error?</v>
      </c>
    </row>
    <row r="1354" spans="1:4" x14ac:dyDescent="0.2">
      <c r="A1354" s="54">
        <v>1293</v>
      </c>
      <c r="B1354" s="1217">
        <f>'Expenditures 15-22'!F176</f>
        <v>35134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35134</v>
      </c>
      <c r="C1358" s="13" t="s">
        <v>653</v>
      </c>
      <c r="D1358" s="13" t="str">
        <f t="shared" si="20"/>
        <v>Error?</v>
      </c>
    </row>
    <row r="1359" spans="1:4" x14ac:dyDescent="0.2">
      <c r="A1359" s="54">
        <v>1298</v>
      </c>
      <c r="B1359" s="1217">
        <f>'Expenditures 15-22'!F204</f>
        <v>35134</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470656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470656</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470656</v>
      </c>
      <c r="C1388" s="13" t="s">
        <v>653</v>
      </c>
      <c r="D1388" s="13" t="str">
        <f t="shared" si="20"/>
        <v>Error?</v>
      </c>
    </row>
    <row r="1389" spans="1:4" x14ac:dyDescent="0.2">
      <c r="A1389" s="54">
        <v>1328</v>
      </c>
      <c r="B1389" s="1217">
        <f>'Expenditures 15-22'!K205</f>
        <v>-100391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2928</v>
      </c>
      <c r="D1407" s="13" t="str">
        <f t="shared" ref="D1407:D1470" si="21">IF(ISBLANK(B1407),"OK",IF(A1407-B1407=0,"OK","Error?"))</f>
        <v>Error?</v>
      </c>
    </row>
    <row r="1408" spans="1:4" x14ac:dyDescent="0.2">
      <c r="A1408" s="54">
        <v>1347</v>
      </c>
      <c r="B1408" s="1217">
        <f>'Expenditures 15-22'!D217</f>
        <v>4928</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71864</v>
      </c>
      <c r="C1410" s="13" t="s">
        <v>653</v>
      </c>
      <c r="D1410" s="13" t="str">
        <f t="shared" si="21"/>
        <v>Error?</v>
      </c>
    </row>
    <row r="1411" spans="1:4" x14ac:dyDescent="0.2">
      <c r="A1411" s="54">
        <v>1350</v>
      </c>
      <c r="B1411" s="1217">
        <f>'Expenditures 15-22'!D226</f>
        <v>0</v>
      </c>
      <c r="D1411" s="13" t="str">
        <f t="shared" si="21"/>
        <v>Error?</v>
      </c>
    </row>
    <row r="1412" spans="1:4" x14ac:dyDescent="0.2">
      <c r="A1412" s="54">
        <v>1351</v>
      </c>
      <c r="B1412" s="1217">
        <f>'Expenditures 15-22'!D227</f>
        <v>773</v>
      </c>
      <c r="D1412" s="13" t="str">
        <f t="shared" si="21"/>
        <v>Error?</v>
      </c>
    </row>
    <row r="1413" spans="1:4" x14ac:dyDescent="0.2">
      <c r="A1413" s="54">
        <v>1352</v>
      </c>
      <c r="B1413" s="1217">
        <f>'Expenditures 15-22'!D228</f>
        <v>4303</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879</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5955</v>
      </c>
      <c r="C1417" s="13" t="s">
        <v>653</v>
      </c>
      <c r="D1417" s="13" t="str">
        <f t="shared" si="21"/>
        <v>Error?</v>
      </c>
    </row>
    <row r="1418" spans="1:4" x14ac:dyDescent="0.2">
      <c r="A1418" s="54">
        <v>1357</v>
      </c>
      <c r="B1418" s="1217">
        <f>'Expenditures 15-22'!D234</f>
        <v>58</v>
      </c>
      <c r="D1418" s="13" t="str">
        <f t="shared" si="21"/>
        <v>Error?</v>
      </c>
    </row>
    <row r="1419" spans="1:4" x14ac:dyDescent="0.2">
      <c r="A1419" s="54">
        <v>1358</v>
      </c>
      <c r="B1419" s="1217">
        <f>'Expenditures 15-22'!D235</f>
        <v>1710</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1768</v>
      </c>
      <c r="C1421" s="13" t="s">
        <v>653</v>
      </c>
      <c r="D1421" s="13" t="str">
        <f t="shared" si="21"/>
        <v>Error?</v>
      </c>
    </row>
    <row r="1422" spans="1:4" x14ac:dyDescent="0.2">
      <c r="A1422" s="54">
        <v>1361</v>
      </c>
      <c r="B1422" s="1217">
        <f>'Expenditures 15-22'!D239</f>
        <v>0</v>
      </c>
      <c r="D1422" s="13" t="str">
        <f t="shared" si="21"/>
        <v>Error?</v>
      </c>
    </row>
    <row r="1423" spans="1:4" x14ac:dyDescent="0.2">
      <c r="A1423" s="54">
        <v>1362</v>
      </c>
      <c r="B1423" s="1217">
        <f>'Expenditures 15-22'!D240</f>
        <v>678</v>
      </c>
      <c r="D1423" s="13" t="str">
        <f t="shared" si="21"/>
        <v>Error?</v>
      </c>
    </row>
    <row r="1424" spans="1:4" x14ac:dyDescent="0.2">
      <c r="A1424" s="54">
        <v>1363</v>
      </c>
      <c r="B1424" s="1217">
        <f>'Expenditures 15-22'!D251</f>
        <v>678</v>
      </c>
      <c r="C1424" s="13" t="s">
        <v>653</v>
      </c>
      <c r="D1424" s="13" t="str">
        <f t="shared" si="21"/>
        <v>Error?</v>
      </c>
    </row>
    <row r="1425" spans="1:4" x14ac:dyDescent="0.2">
      <c r="A1425" s="54">
        <v>1364</v>
      </c>
      <c r="B1425" s="1217">
        <f>'Expenditures 15-22'!D253</f>
        <v>12147</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12147</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18068</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33459</v>
      </c>
      <c r="D1431" s="13" t="str">
        <f t="shared" si="21"/>
        <v>Error?</v>
      </c>
    </row>
    <row r="1432" spans="1:4" x14ac:dyDescent="0.2">
      <c r="A1432" s="54">
        <v>1371</v>
      </c>
      <c r="B1432" s="1217">
        <f>'Expenditures 15-22'!D261</f>
        <v>0</v>
      </c>
      <c r="D1432" s="13" t="str">
        <f t="shared" si="21"/>
        <v>Error?</v>
      </c>
    </row>
    <row r="1433" spans="1:4" x14ac:dyDescent="0.2">
      <c r="A1433" s="54">
        <v>1372</v>
      </c>
      <c r="B1433" s="1217">
        <f>'Expenditures 15-22'!D262</f>
        <v>17382</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68909</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89457</v>
      </c>
      <c r="C1446" s="13" t="s">
        <v>653</v>
      </c>
      <c r="D1446" s="13" t="str">
        <f t="shared" si="21"/>
        <v>Error?</v>
      </c>
    </row>
    <row r="1447" spans="1:4" x14ac:dyDescent="0.2">
      <c r="A1447" s="54">
        <v>1386</v>
      </c>
      <c r="B1447" s="1217">
        <f>'Expenditures 15-22'!D274</f>
        <v>4075</v>
      </c>
      <c r="D1447" s="13" t="str">
        <f t="shared" si="21"/>
        <v>Error?</v>
      </c>
    </row>
    <row r="1448" spans="1:4" x14ac:dyDescent="0.2">
      <c r="A1448" s="54">
        <v>1387</v>
      </c>
      <c r="B1448" s="1217">
        <f>'Expenditures 15-22'!D288</f>
        <v>171016</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2928</v>
      </c>
      <c r="C1471" s="13" t="s">
        <v>653</v>
      </c>
      <c r="D1471" s="13" t="str">
        <f t="shared" ref="D1471:D1534" si="22">IF(ISBLANK(B1471),"OK",IF(A1471-B1471=0,"OK","Error?"))</f>
        <v>Error?</v>
      </c>
    </row>
    <row r="1472" spans="1:4" x14ac:dyDescent="0.2">
      <c r="A1472" s="54">
        <v>1411</v>
      </c>
      <c r="B1472" s="1217">
        <f>'Expenditures 15-22'!K217</f>
        <v>4928</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71864</v>
      </c>
      <c r="C1474" s="13" t="s">
        <v>653</v>
      </c>
      <c r="D1474" s="13" t="str">
        <f t="shared" si="22"/>
        <v>Error?</v>
      </c>
    </row>
    <row r="1475" spans="1:4" x14ac:dyDescent="0.2">
      <c r="A1475" s="54">
        <v>1414</v>
      </c>
      <c r="B1475" s="1217">
        <f>'Expenditures 15-22'!K226</f>
        <v>0</v>
      </c>
      <c r="C1475" s="13" t="s">
        <v>653</v>
      </c>
      <c r="D1475" s="13" t="str">
        <f t="shared" si="22"/>
        <v>Error?</v>
      </c>
    </row>
    <row r="1476" spans="1:4" x14ac:dyDescent="0.2">
      <c r="A1476" s="54">
        <v>1415</v>
      </c>
      <c r="B1476" s="1217">
        <f>'Expenditures 15-22'!K227</f>
        <v>773</v>
      </c>
      <c r="C1476" s="13" t="s">
        <v>653</v>
      </c>
      <c r="D1476" s="13" t="str">
        <f t="shared" si="22"/>
        <v>Error?</v>
      </c>
    </row>
    <row r="1477" spans="1:4" x14ac:dyDescent="0.2">
      <c r="A1477" s="54">
        <v>1416</v>
      </c>
      <c r="B1477" s="1217">
        <f>'Expenditures 15-22'!K228</f>
        <v>4303</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879</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5955</v>
      </c>
      <c r="C1481" s="13" t="s">
        <v>653</v>
      </c>
      <c r="D1481" s="13" t="str">
        <f t="shared" si="22"/>
        <v>Error?</v>
      </c>
    </row>
    <row r="1482" spans="1:4" x14ac:dyDescent="0.2">
      <c r="A1482" s="54">
        <v>1421</v>
      </c>
      <c r="B1482" s="1217">
        <f>'Expenditures 15-22'!K234</f>
        <v>58</v>
      </c>
      <c r="C1482" s="13" t="s">
        <v>653</v>
      </c>
      <c r="D1482" s="13" t="str">
        <f t="shared" si="22"/>
        <v>Error?</v>
      </c>
    </row>
    <row r="1483" spans="1:4" x14ac:dyDescent="0.2">
      <c r="A1483" s="54">
        <v>1422</v>
      </c>
      <c r="B1483" s="1217">
        <f>'Expenditures 15-22'!K235</f>
        <v>1710</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1768</v>
      </c>
      <c r="C1485" s="13" t="s">
        <v>653</v>
      </c>
      <c r="D1485" s="13" t="str">
        <f t="shared" si="22"/>
        <v>Error?</v>
      </c>
    </row>
    <row r="1486" spans="1:4" x14ac:dyDescent="0.2">
      <c r="A1486" s="54">
        <v>1425</v>
      </c>
      <c r="B1486" s="1217">
        <f>'Expenditures 15-22'!K239</f>
        <v>0</v>
      </c>
      <c r="C1486" s="13" t="s">
        <v>653</v>
      </c>
      <c r="D1486" s="13" t="str">
        <f t="shared" si="22"/>
        <v>Error?</v>
      </c>
    </row>
    <row r="1487" spans="1:4" x14ac:dyDescent="0.2">
      <c r="A1487" s="54">
        <v>1426</v>
      </c>
      <c r="B1487" s="1217">
        <f>'Expenditures 15-22'!K240</f>
        <v>678</v>
      </c>
      <c r="C1487" s="13" t="s">
        <v>653</v>
      </c>
      <c r="D1487" s="13" t="str">
        <f t="shared" si="22"/>
        <v>Error?</v>
      </c>
    </row>
    <row r="1488" spans="1:4" x14ac:dyDescent="0.2">
      <c r="A1488" s="54">
        <v>1427</v>
      </c>
      <c r="B1488" s="1217">
        <f>'Expenditures 15-22'!K251</f>
        <v>678</v>
      </c>
      <c r="C1488" s="13" t="s">
        <v>653</v>
      </c>
      <c r="D1488" s="13" t="str">
        <f t="shared" si="22"/>
        <v>Error?</v>
      </c>
    </row>
    <row r="1489" spans="1:4" x14ac:dyDescent="0.2">
      <c r="A1489" s="54">
        <v>1428</v>
      </c>
      <c r="B1489" s="1217">
        <f>'Expenditures 15-22'!K253</f>
        <v>12147</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12147</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18068</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33459</v>
      </c>
      <c r="C1495" s="13" t="s">
        <v>653</v>
      </c>
      <c r="D1495" s="13" t="str">
        <f t="shared" si="22"/>
        <v>Error?</v>
      </c>
    </row>
    <row r="1496" spans="1:4" x14ac:dyDescent="0.2">
      <c r="A1496" s="54">
        <v>1435</v>
      </c>
      <c r="B1496" s="1217">
        <f>'Expenditures 15-22'!K261</f>
        <v>0</v>
      </c>
      <c r="C1496" s="13" t="s">
        <v>653</v>
      </c>
      <c r="D1496" s="13" t="str">
        <f t="shared" si="22"/>
        <v>Error?</v>
      </c>
    </row>
    <row r="1497" spans="1:4" x14ac:dyDescent="0.2">
      <c r="A1497" s="54">
        <v>1436</v>
      </c>
      <c r="B1497" s="1217">
        <f>'Expenditures 15-22'!K262</f>
        <v>17382</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68909</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89457</v>
      </c>
      <c r="C1510" s="13" t="s">
        <v>653</v>
      </c>
      <c r="D1510" s="13" t="str">
        <f t="shared" si="22"/>
        <v>Error?</v>
      </c>
    </row>
    <row r="1511" spans="1:4" x14ac:dyDescent="0.2">
      <c r="A1511" s="54">
        <v>1450</v>
      </c>
      <c r="B1511" s="1217">
        <f>'Expenditures 15-22'!K274</f>
        <v>4075</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171016</v>
      </c>
      <c r="C1517" s="13" t="s">
        <v>653</v>
      </c>
      <c r="D1517" s="13" t="str">
        <f t="shared" si="22"/>
        <v>Error?</v>
      </c>
    </row>
    <row r="1518" spans="1:4" x14ac:dyDescent="0.2">
      <c r="A1518" s="54">
        <v>1457</v>
      </c>
      <c r="B1518" s="1217">
        <f>'Expenditures 15-22'!K289</f>
        <v>-35827</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0</v>
      </c>
      <c r="C1559" s="13" t="s">
        <v>653</v>
      </c>
      <c r="D1559" s="13" t="str">
        <f t="shared" si="23"/>
        <v>Error?</v>
      </c>
    </row>
    <row r="1560" spans="1:4" x14ac:dyDescent="0.2">
      <c r="A1560" s="54">
        <v>1499</v>
      </c>
      <c r="B1560" s="1217">
        <f>'Expenditures 15-22'!K305</f>
        <v>0</v>
      </c>
      <c r="C1560" s="13" t="s">
        <v>653</v>
      </c>
      <c r="D1560" s="13" t="str">
        <f t="shared" si="23"/>
        <v>Error?</v>
      </c>
    </row>
    <row r="1561" spans="1:4" x14ac:dyDescent="0.2">
      <c r="A1561" s="54">
        <v>1500</v>
      </c>
      <c r="B1561" s="121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2105996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2226358</v>
      </c>
      <c r="C1630" s="13" t="s">
        <v>653</v>
      </c>
      <c r="D1630" s="13" t="str">
        <f t="shared" si="24"/>
        <v>Error?</v>
      </c>
    </row>
    <row r="1631" spans="1:4" x14ac:dyDescent="0.2">
      <c r="A1631" s="54">
        <v>1570</v>
      </c>
      <c r="B1631" s="1217">
        <f>'Acct Summary 7-8'!D79</f>
        <v>817062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813699</v>
      </c>
      <c r="C1644" s="13" t="s">
        <v>653</v>
      </c>
      <c r="D1644" s="13" t="str">
        <f t="shared" si="24"/>
        <v>Error?</v>
      </c>
    </row>
    <row r="1645" spans="1:4" x14ac:dyDescent="0.2">
      <c r="A1645" s="54">
        <v>1584</v>
      </c>
      <c r="B1645" s="1217">
        <f>'Acct Summary 7-8'!E79</f>
        <v>363059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390682</v>
      </c>
      <c r="C1658" s="13" t="s">
        <v>653</v>
      </c>
      <c r="D1658" s="13" t="str">
        <f t="shared" si="24"/>
        <v>Error?</v>
      </c>
    </row>
    <row r="1659" spans="1:4" x14ac:dyDescent="0.2">
      <c r="A1659" s="54">
        <v>1598</v>
      </c>
      <c r="B1659" s="1217">
        <f>'Acct Summary 7-8'!F79</f>
        <v>464372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363981</v>
      </c>
      <c r="C1672" s="13" t="s">
        <v>653</v>
      </c>
      <c r="D1672" s="13" t="str">
        <f t="shared" si="25"/>
        <v>Error?</v>
      </c>
    </row>
    <row r="1673" spans="1:4" x14ac:dyDescent="0.2">
      <c r="A1673" s="54">
        <v>1612</v>
      </c>
      <c r="B1673" s="1217">
        <f>'Acct Summary 7-8'!G79</f>
        <v>443241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407414</v>
      </c>
      <c r="C1686" s="13" t="s">
        <v>653</v>
      </c>
      <c r="D1686" s="13" t="str">
        <f t="shared" si="25"/>
        <v>Error?</v>
      </c>
    </row>
    <row r="1687" spans="1:4" x14ac:dyDescent="0.2">
      <c r="A1687" s="54">
        <v>1626</v>
      </c>
      <c r="B1687" s="121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2719839</v>
      </c>
      <c r="C1744" s="13" t="s">
        <v>653</v>
      </c>
      <c r="D1744" s="13" t="str">
        <f t="shared" si="26"/>
        <v>Error?</v>
      </c>
    </row>
    <row r="1745" spans="1:5" x14ac:dyDescent="0.2">
      <c r="A1745" s="54">
        <v>1684</v>
      </c>
      <c r="B1745" s="1217">
        <f>'Tax Sched 24'!B5</f>
        <v>543968</v>
      </c>
      <c r="C1745" s="13" t="s">
        <v>653</v>
      </c>
      <c r="D1745" s="13" t="str">
        <f t="shared" si="26"/>
        <v>Error?</v>
      </c>
    </row>
    <row r="1746" spans="1:5" x14ac:dyDescent="0.2">
      <c r="A1746" s="54">
        <v>1685</v>
      </c>
      <c r="B1746" s="1217">
        <f>'Tax Sched 24'!B6</f>
        <v>893355</v>
      </c>
      <c r="C1746" s="13" t="s">
        <v>653</v>
      </c>
      <c r="D1746" s="13" t="str">
        <f t="shared" si="26"/>
        <v>Error?</v>
      </c>
    </row>
    <row r="1747" spans="1:5" x14ac:dyDescent="0.2">
      <c r="A1747" s="54">
        <v>1686</v>
      </c>
      <c r="B1747" s="1217">
        <f>'Tax Sched 24'!B7</f>
        <v>217588</v>
      </c>
      <c r="C1747" s="13" t="s">
        <v>653</v>
      </c>
      <c r="D1747" s="13" t="str">
        <f t="shared" si="26"/>
        <v>Error?</v>
      </c>
    </row>
    <row r="1748" spans="1:5" x14ac:dyDescent="0.2">
      <c r="A1748" s="54">
        <v>1687</v>
      </c>
      <c r="B1748" s="1217">
        <f>'Tax Sched 24'!B8</f>
        <v>49958</v>
      </c>
      <c r="C1748" s="13" t="s">
        <v>653</v>
      </c>
      <c r="D1748" s="13" t="str">
        <f t="shared" si="26"/>
        <v>Error?</v>
      </c>
    </row>
    <row r="1749" spans="1:5" x14ac:dyDescent="0.2">
      <c r="A1749" s="54">
        <v>1688</v>
      </c>
      <c r="B1749" s="1217">
        <f>'Tax Sched 24'!B10</f>
        <v>54398</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270500</v>
      </c>
      <c r="C1752" s="13" t="s">
        <v>653</v>
      </c>
      <c r="D1752" s="13" t="str">
        <f t="shared" si="26"/>
        <v>Error?</v>
      </c>
    </row>
    <row r="1753" spans="1:5" x14ac:dyDescent="0.2">
      <c r="A1753" s="54">
        <v>1692</v>
      </c>
      <c r="B1753" s="1217">
        <f>'Tax Sched 24'!B12</f>
        <v>54398</v>
      </c>
      <c r="C1753" s="13" t="s">
        <v>653</v>
      </c>
      <c r="D1753" s="13" t="str">
        <f t="shared" si="26"/>
        <v>Error?</v>
      </c>
    </row>
    <row r="1754" spans="1:5" x14ac:dyDescent="0.2">
      <c r="A1754" s="54">
        <v>1693</v>
      </c>
      <c r="B1754" s="1217">
        <f>'Tax Sched 24'!B14</f>
        <v>271984</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5202193</v>
      </c>
      <c r="C1759" s="13" t="s">
        <v>653</v>
      </c>
      <c r="D1759" s="13" t="str">
        <f t="shared" si="26"/>
        <v>Error?</v>
      </c>
    </row>
    <row r="1760" spans="1:5" x14ac:dyDescent="0.2">
      <c r="A1760" s="54">
        <v>1699</v>
      </c>
      <c r="B1760" s="1217">
        <f>'Tax Sched 24'!D4</f>
        <v>1549112</v>
      </c>
      <c r="C1760" s="13" t="s">
        <v>653</v>
      </c>
      <c r="D1760" s="13" t="str">
        <f t="shared" si="26"/>
        <v>Error?</v>
      </c>
    </row>
    <row r="1761" spans="1:5" x14ac:dyDescent="0.2">
      <c r="A1761" s="54">
        <v>1700</v>
      </c>
      <c r="B1761" s="1217">
        <f>'Tax Sched 24'!D5</f>
        <v>309822</v>
      </c>
      <c r="C1761" s="13" t="s">
        <v>653</v>
      </c>
      <c r="D1761" s="13" t="str">
        <f t="shared" si="26"/>
        <v>Error?</v>
      </c>
    </row>
    <row r="1762" spans="1:5" s="79" customFormat="1" x14ac:dyDescent="0.2">
      <c r="A1762" s="54">
        <v>1701</v>
      </c>
      <c r="B1762" s="1217">
        <f>'Tax Sched 24'!D6</f>
        <v>503207</v>
      </c>
      <c r="C1762" s="13" t="s">
        <v>653</v>
      </c>
      <c r="D1762" s="13" t="str">
        <f t="shared" si="26"/>
        <v>Error?</v>
      </c>
      <c r="E1762" s="80"/>
    </row>
    <row r="1763" spans="1:5" x14ac:dyDescent="0.2">
      <c r="A1763" s="54">
        <v>1702</v>
      </c>
      <c r="B1763" s="1217">
        <f>'Tax Sched 24'!D7</f>
        <v>123930</v>
      </c>
      <c r="C1763" s="13" t="s">
        <v>653</v>
      </c>
      <c r="D1763" s="13" t="str">
        <f t="shared" si="26"/>
        <v>Error?</v>
      </c>
    </row>
    <row r="1764" spans="1:5" x14ac:dyDescent="0.2">
      <c r="A1764" s="54">
        <v>1703</v>
      </c>
      <c r="B1764" s="1217">
        <f>'Tax Sched 24'!D8</f>
        <v>31212</v>
      </c>
      <c r="C1764" s="13" t="s">
        <v>653</v>
      </c>
      <c r="D1764" s="13" t="str">
        <f t="shared" si="26"/>
        <v>Error?</v>
      </c>
    </row>
    <row r="1765" spans="1:5" x14ac:dyDescent="0.2">
      <c r="A1765" s="54">
        <v>1704</v>
      </c>
      <c r="B1765" s="1217">
        <f>'Tax Sched 24'!D10</f>
        <v>30983</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156045</v>
      </c>
      <c r="C1768" s="13" t="s">
        <v>653</v>
      </c>
      <c r="D1768" s="13" t="str">
        <f t="shared" si="26"/>
        <v>Error?</v>
      </c>
    </row>
    <row r="1769" spans="1:5" x14ac:dyDescent="0.2">
      <c r="A1769" s="54">
        <v>1708</v>
      </c>
      <c r="B1769" s="1217">
        <f>'Tax Sched 24'!D12</f>
        <v>30983</v>
      </c>
      <c r="C1769" s="13" t="s">
        <v>653</v>
      </c>
      <c r="D1769" s="13" t="str">
        <f t="shared" si="26"/>
        <v>Error?</v>
      </c>
    </row>
    <row r="1770" spans="1:5" x14ac:dyDescent="0.2">
      <c r="A1770" s="54">
        <v>1709</v>
      </c>
      <c r="B1770" s="1217">
        <f>'Tax Sched 24'!D14</f>
        <v>154911</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2964879</v>
      </c>
      <c r="C1775" s="13" t="s">
        <v>653</v>
      </c>
      <c r="D1775" s="13" t="str">
        <f t="shared" si="26"/>
        <v>Error?</v>
      </c>
    </row>
    <row r="1776" spans="1:5" x14ac:dyDescent="0.2">
      <c r="A1776" s="54">
        <v>1715</v>
      </c>
      <c r="B1776" s="1217">
        <f>'Tax Sched 24'!C4</f>
        <v>1170727</v>
      </c>
      <c r="D1776" s="13" t="str">
        <f t="shared" si="26"/>
        <v>Error?</v>
      </c>
    </row>
    <row r="1777" spans="1:4" x14ac:dyDescent="0.2">
      <c r="A1777" s="54">
        <v>1716</v>
      </c>
      <c r="B1777" s="1217">
        <f>'Tax Sched 24'!C5</f>
        <v>234146</v>
      </c>
      <c r="D1777" s="13" t="str">
        <f t="shared" si="26"/>
        <v>Error?</v>
      </c>
    </row>
    <row r="1778" spans="1:4" x14ac:dyDescent="0.2">
      <c r="A1778" s="54">
        <v>1717</v>
      </c>
      <c r="B1778" s="1217">
        <f>'Tax Sched 24'!C6</f>
        <v>390148</v>
      </c>
      <c r="D1778" s="13" t="str">
        <f t="shared" si="26"/>
        <v>Error?</v>
      </c>
    </row>
    <row r="1779" spans="1:4" x14ac:dyDescent="0.2">
      <c r="A1779" s="54">
        <v>1718</v>
      </c>
      <c r="B1779" s="1217">
        <f>'Tax Sched 24'!C7</f>
        <v>93658</v>
      </c>
      <c r="D1779" s="13" t="str">
        <f t="shared" si="26"/>
        <v>Error?</v>
      </c>
    </row>
    <row r="1780" spans="1:4" x14ac:dyDescent="0.2">
      <c r="A1780" s="54">
        <v>1719</v>
      </c>
      <c r="B1780" s="1217">
        <f>'Tax Sched 24'!C8</f>
        <v>18746</v>
      </c>
      <c r="D1780" s="13" t="str">
        <f t="shared" si="26"/>
        <v>Error?</v>
      </c>
    </row>
    <row r="1781" spans="1:4" x14ac:dyDescent="0.2">
      <c r="A1781" s="54">
        <v>1720</v>
      </c>
      <c r="B1781" s="1217">
        <f>'Tax Sched 24'!C10</f>
        <v>23415</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114455</v>
      </c>
      <c r="D1784" s="13" t="str">
        <f t="shared" si="26"/>
        <v>Error?</v>
      </c>
    </row>
    <row r="1785" spans="1:4" x14ac:dyDescent="0.2">
      <c r="A1785" s="54">
        <v>1724</v>
      </c>
      <c r="B1785" s="1217">
        <f>'Tax Sched 24'!C12</f>
        <v>23415</v>
      </c>
      <c r="D1785" s="13" t="str">
        <f t="shared" si="26"/>
        <v>Error?</v>
      </c>
    </row>
    <row r="1786" spans="1:4" x14ac:dyDescent="0.2">
      <c r="A1786" s="54">
        <v>1725</v>
      </c>
      <c r="B1786" s="1217">
        <f>'Tax Sched 24'!C14</f>
        <v>117073</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2237314</v>
      </c>
      <c r="C1791" s="13" t="s">
        <v>653</v>
      </c>
      <c r="D1791" s="13" t="str">
        <f t="shared" ref="D1791:D1854" si="27">IF(ISBLANK(B1791),"OK",IF(A1791-B1791=0,"OK","Error?"))</f>
        <v>Error?</v>
      </c>
    </row>
    <row r="1792" spans="1:4" x14ac:dyDescent="0.2">
      <c r="A1792" s="54">
        <v>1731</v>
      </c>
      <c r="B1792" s="1217">
        <f>'Tax Sched 24'!F4</f>
        <v>1610243</v>
      </c>
      <c r="C1792" s="13" t="s">
        <v>653</v>
      </c>
      <c r="D1792" s="13" t="str">
        <f t="shared" si="27"/>
        <v>Error?</v>
      </c>
    </row>
    <row r="1793" spans="1:4" x14ac:dyDescent="0.2">
      <c r="A1793" s="54">
        <v>1732</v>
      </c>
      <c r="B1793" s="1217">
        <f>'Tax Sched 24'!F5</f>
        <v>322048</v>
      </c>
      <c r="C1793" s="13" t="s">
        <v>653</v>
      </c>
      <c r="D1793" s="13" t="str">
        <f t="shared" si="27"/>
        <v>Error?</v>
      </c>
    </row>
    <row r="1794" spans="1:4" x14ac:dyDescent="0.2">
      <c r="A1794" s="54">
        <v>1733</v>
      </c>
      <c r="B1794" s="1217">
        <f>'Tax Sched 24'!F6</f>
        <v>536616</v>
      </c>
      <c r="C1794" s="13" t="s">
        <v>653</v>
      </c>
      <c r="D1794" s="13" t="str">
        <f t="shared" si="27"/>
        <v>Error?</v>
      </c>
    </row>
    <row r="1795" spans="1:4" x14ac:dyDescent="0.2">
      <c r="A1795" s="54">
        <v>1734</v>
      </c>
      <c r="B1795" s="1217">
        <f>'Tax Sched 24'!F7</f>
        <v>128820</v>
      </c>
      <c r="C1795" s="13" t="s">
        <v>653</v>
      </c>
      <c r="D1795" s="13" t="str">
        <f t="shared" si="27"/>
        <v>Error?</v>
      </c>
    </row>
    <row r="1796" spans="1:4" x14ac:dyDescent="0.2">
      <c r="A1796" s="54">
        <v>1735</v>
      </c>
      <c r="B1796" s="1217">
        <f>'Tax Sched 24'!F8</f>
        <v>25783</v>
      </c>
      <c r="C1796" s="13" t="s">
        <v>653</v>
      </c>
      <c r="D1796" s="13" t="str">
        <f t="shared" si="27"/>
        <v>Error?</v>
      </c>
    </row>
    <row r="1797" spans="1:4" x14ac:dyDescent="0.2">
      <c r="A1797" s="54">
        <v>1736</v>
      </c>
      <c r="B1797" s="1217">
        <f>'Tax Sched 24'!F10</f>
        <v>32204</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157424</v>
      </c>
      <c r="C1800" s="13" t="s">
        <v>653</v>
      </c>
      <c r="D1800" s="13" t="str">
        <f t="shared" si="27"/>
        <v>Error?</v>
      </c>
    </row>
    <row r="1801" spans="1:4" x14ac:dyDescent="0.2">
      <c r="A1801" s="54">
        <v>1740</v>
      </c>
      <c r="B1801" s="1217">
        <f>'Tax Sched 24'!F12</f>
        <v>32204</v>
      </c>
      <c r="C1801" s="13" t="s">
        <v>653</v>
      </c>
      <c r="D1801" s="13" t="str">
        <f t="shared" si="27"/>
        <v>Error?</v>
      </c>
    </row>
    <row r="1802" spans="1:4" x14ac:dyDescent="0.2">
      <c r="A1802" s="54">
        <v>1741</v>
      </c>
      <c r="B1802" s="1217">
        <f>'Tax Sched 24'!F14</f>
        <v>161024</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2780970</v>
      </c>
      <c r="D1808" s="13" t="str">
        <f t="shared" si="27"/>
        <v>Error?</v>
      </c>
    </row>
    <row r="1809" spans="1:4" x14ac:dyDescent="0.2">
      <c r="A1809" s="54">
        <v>1748</v>
      </c>
      <c r="B1809" s="1217">
        <f>'Tax Sched 24'!E5</f>
        <v>556194</v>
      </c>
      <c r="D1809" s="13" t="str">
        <f t="shared" si="27"/>
        <v>Error?</v>
      </c>
    </row>
    <row r="1810" spans="1:4" x14ac:dyDescent="0.2">
      <c r="A1810" s="54">
        <v>1749</v>
      </c>
      <c r="B1810" s="1217">
        <f>'Tax Sched 24'!E6</f>
        <v>926764</v>
      </c>
      <c r="D1810" s="13" t="str">
        <f t="shared" si="27"/>
        <v>Error?</v>
      </c>
    </row>
    <row r="1811" spans="1:4" x14ac:dyDescent="0.2">
      <c r="A1811" s="54">
        <v>1750</v>
      </c>
      <c r="B1811" s="1217">
        <f>'Tax Sched 24'!E7</f>
        <v>222478</v>
      </c>
      <c r="D1811" s="13" t="str">
        <f t="shared" si="27"/>
        <v>Error?</v>
      </c>
    </row>
    <row r="1812" spans="1:4" x14ac:dyDescent="0.2">
      <c r="A1812" s="54">
        <v>1751</v>
      </c>
      <c r="B1812" s="1217">
        <f>'Tax Sched 24'!E8</f>
        <v>44529</v>
      </c>
      <c r="D1812" s="13" t="str">
        <f t="shared" si="27"/>
        <v>Error?</v>
      </c>
    </row>
    <row r="1813" spans="1:4" x14ac:dyDescent="0.2">
      <c r="A1813" s="54">
        <v>1752</v>
      </c>
      <c r="B1813" s="1217">
        <f>'Tax Sched 24'!E10</f>
        <v>55619</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271879</v>
      </c>
      <c r="D1816" s="13" t="str">
        <f t="shared" si="27"/>
        <v>Error?</v>
      </c>
    </row>
    <row r="1817" spans="1:4" x14ac:dyDescent="0.2">
      <c r="A1817" s="54">
        <v>1756</v>
      </c>
      <c r="B1817" s="1217">
        <f>'Tax Sched 24'!E12</f>
        <v>55619</v>
      </c>
      <c r="D1817" s="13" t="str">
        <f t="shared" si="27"/>
        <v>Error?</v>
      </c>
    </row>
    <row r="1818" spans="1:4" x14ac:dyDescent="0.2">
      <c r="A1818" s="54">
        <v>1757</v>
      </c>
      <c r="B1818" s="1217">
        <f>'Tax Sched 24'!E14</f>
        <v>278097</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5314556</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10629518</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271984</v>
      </c>
      <c r="D1972" s="13" t="str">
        <f t="shared" si="29"/>
        <v>Error?</v>
      </c>
    </row>
    <row r="1973" spans="1:5" x14ac:dyDescent="0.2">
      <c r="A1973" s="54">
        <v>1912</v>
      </c>
      <c r="B1973" s="1217">
        <f>'Rest Tax Levies-Tort Im 26'!H6</f>
        <v>9</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271993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271993</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773994</v>
      </c>
      <c r="D2008" s="13" t="str">
        <f t="shared" si="30"/>
        <v>Error?</v>
      </c>
    </row>
    <row r="2009" spans="1:4" x14ac:dyDescent="0.2">
      <c r="A2009" s="54">
        <v>1948</v>
      </c>
      <c r="B2009" s="1217">
        <f>'Cap Outlay Deprec 27'!C8</f>
        <v>19401629</v>
      </c>
      <c r="D2009" s="13" t="str">
        <f t="shared" si="30"/>
        <v>Error?</v>
      </c>
    </row>
    <row r="2010" spans="1:4" x14ac:dyDescent="0.2">
      <c r="A2010" s="54">
        <v>1949</v>
      </c>
      <c r="B2010" s="1217">
        <f>'Cap Outlay Deprec 27'!C10</f>
        <v>1054072</v>
      </c>
      <c r="D2010" s="13" t="str">
        <f t="shared" si="30"/>
        <v>Error?</v>
      </c>
    </row>
    <row r="2011" spans="1:4" x14ac:dyDescent="0.2">
      <c r="A2011" s="54">
        <v>1950</v>
      </c>
      <c r="B2011" s="1217">
        <f>'Cap Outlay Deprec 27'!C12</f>
        <v>915426</v>
      </c>
      <c r="D2011" s="13" t="str">
        <f t="shared" si="30"/>
        <v>Error?</v>
      </c>
    </row>
    <row r="2012" spans="1:4" x14ac:dyDescent="0.2">
      <c r="A2012" s="54">
        <v>1951</v>
      </c>
      <c r="B2012" s="1217">
        <f>'Cap Outlay Deprec 27'!C13</f>
        <v>0</v>
      </c>
      <c r="D2012" s="13" t="str">
        <f t="shared" si="30"/>
        <v>Error?</v>
      </c>
    </row>
    <row r="2013" spans="1:4" x14ac:dyDescent="0.2">
      <c r="A2013" s="54">
        <v>1952</v>
      </c>
      <c r="B2013" s="1217">
        <f>'Cap Outlay Deprec 27'!C16</f>
        <v>22145121</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0</v>
      </c>
      <c r="D2015" s="13" t="str">
        <f t="shared" si="30"/>
        <v>Error?</v>
      </c>
    </row>
    <row r="2016" spans="1:4" x14ac:dyDescent="0.2">
      <c r="A2016" s="54">
        <v>1955</v>
      </c>
      <c r="B2016" s="1217">
        <f>'Cap Outlay Deprec 27'!D10</f>
        <v>0</v>
      </c>
      <c r="D2016" s="13" t="str">
        <f t="shared" si="30"/>
        <v>Error?</v>
      </c>
    </row>
    <row r="2017" spans="1:4" x14ac:dyDescent="0.2">
      <c r="A2017" s="54">
        <v>1956</v>
      </c>
      <c r="B2017" s="1217">
        <f>'Cap Outlay Deprec 27'!D12</f>
        <v>38912</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38912</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10211</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10211</v>
      </c>
      <c r="C2025" s="13" t="s">
        <v>653</v>
      </c>
      <c r="D2025" s="13" t="str">
        <f t="shared" si="30"/>
        <v>Error?</v>
      </c>
    </row>
    <row r="2026" spans="1:4" x14ac:dyDescent="0.2">
      <c r="A2026" s="54">
        <v>1965</v>
      </c>
      <c r="B2026" s="1217">
        <f>'Cap Outlay Deprec 27'!F5</f>
        <v>773994</v>
      </c>
      <c r="C2026" s="13" t="s">
        <v>653</v>
      </c>
      <c r="D2026" s="13" t="str">
        <f t="shared" si="30"/>
        <v>Error?</v>
      </c>
    </row>
    <row r="2027" spans="1:4" x14ac:dyDescent="0.2">
      <c r="A2027" s="54">
        <v>1966</v>
      </c>
      <c r="B2027" s="1217">
        <f>'Cap Outlay Deprec 27'!F8</f>
        <v>19401629</v>
      </c>
      <c r="C2027" s="13" t="s">
        <v>653</v>
      </c>
      <c r="D2027" s="13" t="str">
        <f t="shared" si="30"/>
        <v>Error?</v>
      </c>
    </row>
    <row r="2028" spans="1:4" x14ac:dyDescent="0.2">
      <c r="A2028" s="54">
        <v>1967</v>
      </c>
      <c r="B2028" s="1217">
        <f>'Cap Outlay Deprec 27'!F10</f>
        <v>1054072</v>
      </c>
      <c r="C2028" s="13" t="s">
        <v>653</v>
      </c>
      <c r="D2028" s="13" t="str">
        <f t="shared" si="30"/>
        <v>Error?</v>
      </c>
    </row>
    <row r="2029" spans="1:4" x14ac:dyDescent="0.2">
      <c r="A2029" s="54">
        <v>1968</v>
      </c>
      <c r="B2029" s="1217">
        <f>'Cap Outlay Deprec 27'!F12</f>
        <v>944127</v>
      </c>
      <c r="C2029" s="13" t="s">
        <v>653</v>
      </c>
      <c r="D2029" s="13" t="str">
        <f t="shared" si="30"/>
        <v>Error?</v>
      </c>
    </row>
    <row r="2030" spans="1:4" x14ac:dyDescent="0.2">
      <c r="A2030" s="54">
        <v>1969</v>
      </c>
      <c r="B2030" s="1217">
        <f>'Cap Outlay Deprec 27'!F13</f>
        <v>0</v>
      </c>
      <c r="C2030" s="13" t="s">
        <v>653</v>
      </c>
      <c r="D2030" s="13" t="str">
        <f t="shared" si="30"/>
        <v>Error?</v>
      </c>
    </row>
    <row r="2031" spans="1:4" x14ac:dyDescent="0.2">
      <c r="A2031" s="54">
        <v>1970</v>
      </c>
      <c r="B2031" s="1217">
        <f>'Cap Outlay Deprec 27'!F16</f>
        <v>22173822</v>
      </c>
      <c r="C2031" s="13" t="s">
        <v>653</v>
      </c>
      <c r="D2031" s="13" t="str">
        <f t="shared" si="30"/>
        <v>Error?</v>
      </c>
    </row>
    <row r="2032" spans="1:4" x14ac:dyDescent="0.2">
      <c r="A2032" s="82">
        <v>1971</v>
      </c>
      <c r="D2032" s="13" t="str">
        <f t="shared" si="30"/>
        <v>OK</v>
      </c>
    </row>
    <row r="2033" spans="1:4" x14ac:dyDescent="0.2">
      <c r="A2033" s="54">
        <v>1972</v>
      </c>
      <c r="B2033" s="1217">
        <f>'Cap Outlay Deprec 27'!H8</f>
        <v>3969528</v>
      </c>
      <c r="D2033" s="13" t="str">
        <f t="shared" si="30"/>
        <v>Error?</v>
      </c>
    </row>
    <row r="2034" spans="1:4" x14ac:dyDescent="0.2">
      <c r="A2034" s="54">
        <v>1973</v>
      </c>
      <c r="B2034" s="1217">
        <f>'Cap Outlay Deprec 27'!H10</f>
        <v>548113</v>
      </c>
      <c r="D2034" s="13" t="str">
        <f t="shared" si="30"/>
        <v>Error?</v>
      </c>
    </row>
    <row r="2035" spans="1:4" x14ac:dyDescent="0.2">
      <c r="A2035" s="54">
        <v>1974</v>
      </c>
      <c r="B2035" s="1217">
        <f>'Cap Outlay Deprec 27'!H12</f>
        <v>489054</v>
      </c>
      <c r="D2035" s="13" t="str">
        <f t="shared" si="30"/>
        <v>Error?</v>
      </c>
    </row>
    <row r="2036" spans="1:4" x14ac:dyDescent="0.2">
      <c r="A2036" s="54">
        <v>1975</v>
      </c>
      <c r="B2036" s="1217">
        <f>'Cap Outlay Deprec 27'!H13</f>
        <v>0</v>
      </c>
      <c r="D2036" s="13" t="str">
        <f t="shared" si="30"/>
        <v>Error?</v>
      </c>
    </row>
    <row r="2037" spans="1:4" x14ac:dyDescent="0.2">
      <c r="A2037" s="54">
        <v>1976</v>
      </c>
      <c r="B2037" s="1217">
        <f>'Cap Outlay Deprec 27'!H16</f>
        <v>5006695</v>
      </c>
      <c r="C2037" s="13" t="s">
        <v>653</v>
      </c>
      <c r="D2037" s="13" t="str">
        <f t="shared" si="30"/>
        <v>Error?</v>
      </c>
    </row>
    <row r="2038" spans="1:4" x14ac:dyDescent="0.2">
      <c r="A2038" s="82">
        <v>1977</v>
      </c>
      <c r="D2038" s="13" t="str">
        <f t="shared" si="30"/>
        <v>OK</v>
      </c>
    </row>
    <row r="2039" spans="1:4" x14ac:dyDescent="0.2">
      <c r="A2039" s="54">
        <v>1978</v>
      </c>
      <c r="B2039" s="1217">
        <f>'Cap Outlay Deprec 27'!I8</f>
        <v>370944</v>
      </c>
      <c r="D2039" s="13" t="str">
        <f t="shared" si="30"/>
        <v>Error?</v>
      </c>
    </row>
    <row r="2040" spans="1:4" x14ac:dyDescent="0.2">
      <c r="A2040" s="54">
        <v>1979</v>
      </c>
      <c r="B2040" s="1217">
        <f>'Cap Outlay Deprec 27'!I10</f>
        <v>51930</v>
      </c>
      <c r="D2040" s="13" t="str">
        <f t="shared" si="30"/>
        <v>Error?</v>
      </c>
    </row>
    <row r="2041" spans="1:4" x14ac:dyDescent="0.2">
      <c r="A2041" s="54">
        <v>1980</v>
      </c>
      <c r="B2041" s="1217">
        <f>'Cap Outlay Deprec 27'!I12</f>
        <v>94414</v>
      </c>
      <c r="D2041" s="13" t="str">
        <f t="shared" si="30"/>
        <v>Error?</v>
      </c>
    </row>
    <row r="2042" spans="1:4" x14ac:dyDescent="0.2">
      <c r="A2042" s="54">
        <v>1981</v>
      </c>
      <c r="B2042" s="1217">
        <f>'Cap Outlay Deprec 27'!I13</f>
        <v>0</v>
      </c>
      <c r="D2042" s="13" t="str">
        <f t="shared" si="30"/>
        <v>Error?</v>
      </c>
    </row>
    <row r="2043" spans="1:4" x14ac:dyDescent="0.2">
      <c r="A2043" s="54">
        <v>1982</v>
      </c>
      <c r="B2043" s="1217">
        <f>'Cap Outlay Deprec 27'!I16</f>
        <v>517288</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10211</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10211</v>
      </c>
      <c r="C2049" s="13" t="s">
        <v>653</v>
      </c>
      <c r="D2049" s="13" t="str">
        <f t="shared" si="31"/>
        <v>Error?</v>
      </c>
    </row>
    <row r="2050" spans="1:4" x14ac:dyDescent="0.2">
      <c r="A2050" s="82">
        <v>1989</v>
      </c>
      <c r="D2050" s="13" t="str">
        <f t="shared" si="31"/>
        <v>OK</v>
      </c>
    </row>
    <row r="2051" spans="1:4" x14ac:dyDescent="0.2">
      <c r="A2051" s="54">
        <v>1990</v>
      </c>
      <c r="B2051" s="1217">
        <f>'Cap Outlay Deprec 27'!K8</f>
        <v>4340472</v>
      </c>
      <c r="C2051" s="13" t="s">
        <v>653</v>
      </c>
      <c r="D2051" s="13" t="str">
        <f t="shared" si="31"/>
        <v>Error?</v>
      </c>
    </row>
    <row r="2052" spans="1:4" x14ac:dyDescent="0.2">
      <c r="A2052" s="54">
        <v>1991</v>
      </c>
      <c r="B2052" s="1217">
        <f>'Cap Outlay Deprec 27'!K10</f>
        <v>600043</v>
      </c>
      <c r="C2052" s="13" t="s">
        <v>653</v>
      </c>
      <c r="D2052" s="13" t="str">
        <f t="shared" si="31"/>
        <v>Error?</v>
      </c>
    </row>
    <row r="2053" spans="1:4" x14ac:dyDescent="0.2">
      <c r="A2053" s="54">
        <v>1992</v>
      </c>
      <c r="B2053" s="1217">
        <f>'Cap Outlay Deprec 27'!K12</f>
        <v>573257</v>
      </c>
      <c r="C2053" s="13" t="s">
        <v>653</v>
      </c>
      <c r="D2053" s="13" t="str">
        <f t="shared" si="31"/>
        <v>Error?</v>
      </c>
    </row>
    <row r="2054" spans="1:4" x14ac:dyDescent="0.2">
      <c r="A2054" s="54">
        <v>1993</v>
      </c>
      <c r="B2054" s="1217">
        <f>'Cap Outlay Deprec 27'!K13</f>
        <v>0</v>
      </c>
      <c r="C2054" s="13" t="s">
        <v>653</v>
      </c>
      <c r="D2054" s="13" t="str">
        <f t="shared" si="31"/>
        <v>Error?</v>
      </c>
    </row>
    <row r="2055" spans="1:4" x14ac:dyDescent="0.2">
      <c r="A2055" s="54">
        <v>1994</v>
      </c>
      <c r="B2055" s="1217">
        <f>'Cap Outlay Deprec 27'!K16</f>
        <v>5513772</v>
      </c>
      <c r="C2055" s="13" t="s">
        <v>653</v>
      </c>
      <c r="D2055" s="13" t="str">
        <f t="shared" si="31"/>
        <v>Error?</v>
      </c>
    </row>
    <row r="2056" spans="1:4" x14ac:dyDescent="0.2">
      <c r="A2056" s="54">
        <v>1995</v>
      </c>
      <c r="B2056" s="1217">
        <f>'Cap Outlay Deprec 27'!L5</f>
        <v>773994</v>
      </c>
      <c r="C2056" s="13" t="s">
        <v>653</v>
      </c>
      <c r="D2056" s="13" t="str">
        <f t="shared" si="31"/>
        <v>Error?</v>
      </c>
    </row>
    <row r="2057" spans="1:4" x14ac:dyDescent="0.2">
      <c r="A2057" s="54">
        <v>1996</v>
      </c>
      <c r="B2057" s="1217">
        <f>'Cap Outlay Deprec 27'!L8</f>
        <v>15061157</v>
      </c>
      <c r="C2057" s="13" t="s">
        <v>653</v>
      </c>
      <c r="D2057" s="13" t="str">
        <f t="shared" si="31"/>
        <v>Error?</v>
      </c>
    </row>
    <row r="2058" spans="1:4" x14ac:dyDescent="0.2">
      <c r="A2058" s="54">
        <v>1997</v>
      </c>
      <c r="B2058" s="1217">
        <f>'Cap Outlay Deprec 27'!L10</f>
        <v>454029</v>
      </c>
      <c r="C2058" s="13" t="s">
        <v>653</v>
      </c>
      <c r="D2058" s="13" t="str">
        <f t="shared" si="31"/>
        <v>Error?</v>
      </c>
    </row>
    <row r="2059" spans="1:4" x14ac:dyDescent="0.2">
      <c r="A2059" s="54">
        <v>1998</v>
      </c>
      <c r="B2059" s="1217">
        <f>'Cap Outlay Deprec 27'!L12</f>
        <v>370870</v>
      </c>
      <c r="C2059" s="13" t="s">
        <v>653</v>
      </c>
      <c r="D2059" s="13" t="str">
        <f t="shared" si="31"/>
        <v>Error?</v>
      </c>
    </row>
    <row r="2060" spans="1:4" x14ac:dyDescent="0.2">
      <c r="A2060" s="54">
        <v>1999</v>
      </c>
      <c r="B2060" s="1217">
        <f>'Cap Outlay Deprec 27'!L13</f>
        <v>0</v>
      </c>
      <c r="C2060" s="13" t="s">
        <v>653</v>
      </c>
      <c r="D2060" s="13" t="str">
        <f t="shared" si="31"/>
        <v>Error?</v>
      </c>
    </row>
    <row r="2061" spans="1:4" x14ac:dyDescent="0.2">
      <c r="A2061" s="54">
        <v>2000</v>
      </c>
      <c r="B2061" s="1217">
        <f>'Cap Outlay Deprec 27'!L16</f>
        <v>16660050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441</v>
      </c>
      <c r="C2088" s="13" t="s">
        <v>653</v>
      </c>
      <c r="D2088" s="13" t="str">
        <f t="shared" si="31"/>
        <v>Error?</v>
      </c>
    </row>
    <row r="2089" spans="1:4" x14ac:dyDescent="0.2">
      <c r="A2089" s="54">
        <v>2028</v>
      </c>
      <c r="B2089" s="1217">
        <f>'Expenditures 15-22'!K92</f>
        <v>294179</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1055</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67696</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205918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3553943</v>
      </c>
      <c r="C2551" s="13" t="s">
        <v>653</v>
      </c>
      <c r="D2551" s="13" t="str">
        <f t="shared" si="38"/>
        <v>Error?</v>
      </c>
    </row>
    <row r="2552" spans="1:4" x14ac:dyDescent="0.2">
      <c r="A2552" s="82">
        <v>2491</v>
      </c>
      <c r="D2552" s="13" t="str">
        <f t="shared" si="38"/>
        <v>OK</v>
      </c>
    </row>
    <row r="2553" spans="1:4" x14ac:dyDescent="0.2">
      <c r="A2553" s="54">
        <v>2492</v>
      </c>
      <c r="B2553" s="1217">
        <f>'Acct Summary 7-8'!C6</f>
        <v>1186822</v>
      </c>
      <c r="C2553" s="13" t="s">
        <v>653</v>
      </c>
      <c r="D2553" s="13" t="str">
        <f t="shared" si="38"/>
        <v>Error?</v>
      </c>
    </row>
    <row r="2554" spans="1:4" x14ac:dyDescent="0.2">
      <c r="A2554" s="54">
        <v>2493</v>
      </c>
      <c r="B2554" s="1217">
        <f>'Acct Summary 7-8'!C7</f>
        <v>157078</v>
      </c>
      <c r="C2554" s="13" t="s">
        <v>653</v>
      </c>
      <c r="D2554" s="13" t="str">
        <f t="shared" si="38"/>
        <v>Error?</v>
      </c>
    </row>
    <row r="2555" spans="1:4" x14ac:dyDescent="0.2">
      <c r="A2555" s="54">
        <v>2494</v>
      </c>
      <c r="B2555" s="1217">
        <f>'Acct Summary 7-8'!C8</f>
        <v>4897843</v>
      </c>
      <c r="C2555" s="13" t="s">
        <v>653</v>
      </c>
      <c r="D2555" s="13" t="str">
        <f t="shared" si="38"/>
        <v>Error?</v>
      </c>
    </row>
    <row r="2556" spans="1:4" x14ac:dyDescent="0.2">
      <c r="A2556" s="54">
        <v>2495</v>
      </c>
      <c r="B2556" s="1217">
        <f>'Acct Summary 7-8'!C12</f>
        <v>3528445</v>
      </c>
      <c r="C2556" s="13" t="s">
        <v>653</v>
      </c>
      <c r="D2556" s="13" t="str">
        <f t="shared" si="38"/>
        <v>Error?</v>
      </c>
    </row>
    <row r="2557" spans="1:4" x14ac:dyDescent="0.2">
      <c r="A2557" s="54">
        <v>2496</v>
      </c>
      <c r="B2557" s="1217">
        <f>'Acct Summary 7-8'!C13</f>
        <v>917867</v>
      </c>
      <c r="C2557" s="13" t="s">
        <v>653</v>
      </c>
      <c r="D2557" s="13" t="str">
        <f t="shared" si="38"/>
        <v>Error?</v>
      </c>
    </row>
    <row r="2558" spans="1:4" x14ac:dyDescent="0.2">
      <c r="A2558" s="54">
        <v>2497</v>
      </c>
      <c r="B2558" s="1217">
        <f>'Acct Summary 7-8'!C14</f>
        <v>36549</v>
      </c>
      <c r="C2558" s="13" t="s">
        <v>653</v>
      </c>
      <c r="D2558" s="13" t="str">
        <f t="shared" si="38"/>
        <v>Error?</v>
      </c>
    </row>
    <row r="2559" spans="1:4" x14ac:dyDescent="0.2">
      <c r="A2559" s="54">
        <v>2498</v>
      </c>
      <c r="B2559" s="1217">
        <f>'Acct Summary 7-8'!C15</f>
        <v>294620</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4777481</v>
      </c>
      <c r="C2561" s="13" t="s">
        <v>653</v>
      </c>
      <c r="D2561" s="13" t="str">
        <f t="shared" si="39"/>
        <v>Error?</v>
      </c>
    </row>
    <row r="2562" spans="1:4" x14ac:dyDescent="0.2">
      <c r="A2562" s="54">
        <v>2501</v>
      </c>
      <c r="B2562" s="1217">
        <f>'Acct Summary 7-8'!C20</f>
        <v>120362</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564861</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564861</v>
      </c>
      <c r="C2568" s="13" t="s">
        <v>653</v>
      </c>
      <c r="D2568" s="13" t="str">
        <f t="shared" si="39"/>
        <v>Error?</v>
      </c>
    </row>
    <row r="2569" spans="1:4" x14ac:dyDescent="0.2">
      <c r="A2569" s="54">
        <v>2508</v>
      </c>
      <c r="B2569" s="1217">
        <f>'Acct Summary 7-8'!D13</f>
        <v>548719</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1055</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549774</v>
      </c>
      <c r="C2573" s="13" t="s">
        <v>653</v>
      </c>
      <c r="D2573" s="13" t="str">
        <f t="shared" si="39"/>
        <v>Error?</v>
      </c>
    </row>
    <row r="2574" spans="1:4" x14ac:dyDescent="0.2">
      <c r="A2574" s="54">
        <v>2513</v>
      </c>
      <c r="B2574" s="1217">
        <f>'Acct Summary 7-8'!D20</f>
        <v>15087</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219927</v>
      </c>
      <c r="C2591" s="13" t="s">
        <v>653</v>
      </c>
      <c r="D2591" s="13" t="str">
        <f t="shared" si="39"/>
        <v>Error?</v>
      </c>
    </row>
    <row r="2592" spans="1:4" x14ac:dyDescent="0.2">
      <c r="A2592" s="82">
        <v>2531</v>
      </c>
      <c r="D2592" s="13" t="str">
        <f t="shared" si="39"/>
        <v>OK</v>
      </c>
    </row>
    <row r="2593" spans="1:4" x14ac:dyDescent="0.2">
      <c r="A2593" s="54">
        <v>2532</v>
      </c>
      <c r="B2593" s="1217">
        <f>'Acct Summary 7-8'!F6</f>
        <v>150338</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370265</v>
      </c>
      <c r="C2595" s="13" t="s">
        <v>653</v>
      </c>
      <c r="D2595" s="13" t="str">
        <f t="shared" si="39"/>
        <v>Error?</v>
      </c>
    </row>
    <row r="2596" spans="1:4" x14ac:dyDescent="0.2">
      <c r="A2596" s="54">
        <v>2535</v>
      </c>
      <c r="B2596" s="1217">
        <f>'Acct Summary 7-8'!F13</f>
        <v>470656</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470656</v>
      </c>
      <c r="C2600" s="13" t="s">
        <v>653</v>
      </c>
      <c r="D2600" s="13" t="str">
        <f t="shared" si="39"/>
        <v>Error?</v>
      </c>
    </row>
    <row r="2601" spans="1:4" x14ac:dyDescent="0.2">
      <c r="A2601" s="54">
        <v>2540</v>
      </c>
      <c r="B2601" s="1217">
        <f>'Acct Summary 7-8'!F20</f>
        <v>-100391</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131839</v>
      </c>
      <c r="C2603" s="13" t="s">
        <v>653</v>
      </c>
      <c r="D2603" s="13" t="str">
        <f t="shared" si="39"/>
        <v>Error?</v>
      </c>
    </row>
    <row r="2604" spans="1:4" x14ac:dyDescent="0.2">
      <c r="A2604" s="54">
        <v>2543</v>
      </c>
      <c r="B2604" s="1217">
        <f>'Acct Summary 7-8'!G6</f>
        <v>3350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135189</v>
      </c>
      <c r="C2606" s="13" t="s">
        <v>653</v>
      </c>
      <c r="D2606" s="13" t="str">
        <f t="shared" si="39"/>
        <v>Error?</v>
      </c>
    </row>
    <row r="2607" spans="1:4" x14ac:dyDescent="0.2">
      <c r="A2607" s="54">
        <v>2546</v>
      </c>
      <c r="B2607" s="1217">
        <f>'Acct Summary 7-8'!G12</f>
        <v>71864</v>
      </c>
      <c r="C2607" s="13" t="s">
        <v>653</v>
      </c>
      <c r="D2607" s="13" t="str">
        <f t="shared" si="39"/>
        <v>Error?</v>
      </c>
    </row>
    <row r="2608" spans="1:4" x14ac:dyDescent="0.2">
      <c r="A2608" s="54">
        <v>2547</v>
      </c>
      <c r="B2608" s="1217">
        <f>'Acct Summary 7-8'!G13</f>
        <v>89457</v>
      </c>
      <c r="C2608" s="13" t="s">
        <v>653</v>
      </c>
      <c r="D2608" s="13" t="str">
        <f t="shared" si="39"/>
        <v>Error?</v>
      </c>
    </row>
    <row r="2609" spans="1:4" x14ac:dyDescent="0.2">
      <c r="A2609" s="54">
        <v>2548</v>
      </c>
      <c r="B2609" s="1217">
        <f>'Acct Summary 7-8'!G14</f>
        <v>4075</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171016</v>
      </c>
      <c r="C2612" s="13" t="s">
        <v>653</v>
      </c>
      <c r="D2612" s="13" t="str">
        <f t="shared" si="39"/>
        <v>Error?</v>
      </c>
    </row>
    <row r="2613" spans="1:4" x14ac:dyDescent="0.2">
      <c r="A2613" s="54">
        <v>2552</v>
      </c>
      <c r="B2613" s="1217">
        <f>'Acct Summary 7-8'!G20</f>
        <v>-35827</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896513</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1040346</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1031173</v>
      </c>
      <c r="C2634" s="13" t="s">
        <v>653</v>
      </c>
      <c r="D2634" s="13" t="str">
        <f t="shared" si="40"/>
        <v>Error?</v>
      </c>
    </row>
    <row r="2635" spans="1:4" x14ac:dyDescent="0.2">
      <c r="A2635" s="54">
        <v>2574</v>
      </c>
      <c r="B2635" s="1217">
        <f>'Acct Summary 7-8'!E17</f>
        <v>1031173</v>
      </c>
      <c r="C2635" s="13" t="s">
        <v>653</v>
      </c>
      <c r="D2635" s="13" t="str">
        <f t="shared" si="40"/>
        <v>Error?</v>
      </c>
    </row>
    <row r="2636" spans="1:4" x14ac:dyDescent="0.2">
      <c r="A2636" s="54">
        <v>2575</v>
      </c>
      <c r="B2636" s="1217">
        <f>'Acct Summary 7-8'!E20</f>
        <v>9173</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0</v>
      </c>
      <c r="C2658" s="13" t="s">
        <v>653</v>
      </c>
      <c r="D2658" s="13" t="str">
        <f t="shared" si="40"/>
        <v>Error?</v>
      </c>
    </row>
    <row r="2659" spans="1:4" x14ac:dyDescent="0.2">
      <c r="A2659" s="54">
        <v>2598</v>
      </c>
      <c r="B2659" s="1217">
        <f>'Acct Summary 7-8'!H13</f>
        <v>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0</v>
      </c>
      <c r="C2661" s="13" t="s">
        <v>653</v>
      </c>
      <c r="D2661" s="13" t="str">
        <f t="shared" si="40"/>
        <v>Error?</v>
      </c>
    </row>
    <row r="2662" spans="1:4" x14ac:dyDescent="0.2">
      <c r="A2662" s="54">
        <v>2601</v>
      </c>
      <c r="B2662" s="1217">
        <f>'Acct Summary 7-8'!H20</f>
        <v>0</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441</v>
      </c>
      <c r="C2789" s="13" t="s">
        <v>653</v>
      </c>
      <c r="D2789" s="13" t="str">
        <f t="shared" si="42"/>
        <v>Error?</v>
      </c>
    </row>
    <row r="2790" spans="1:4" x14ac:dyDescent="0.2">
      <c r="A2790" s="54">
        <v>2729</v>
      </c>
      <c r="B2790" s="1217">
        <f>'Expenditures 15-22'!E102</f>
        <v>441</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214200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233257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20000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243123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233257</v>
      </c>
      <c r="D2912" s="13" t="str">
        <f t="shared" si="44"/>
        <v>Error?</v>
      </c>
    </row>
    <row r="2913" spans="1:4" x14ac:dyDescent="0.2">
      <c r="A2913" s="54">
        <v>2852</v>
      </c>
      <c r="B2913" s="1217">
        <f>'Assets-Liab 5-6'!I41</f>
        <v>233257</v>
      </c>
      <c r="C2913" s="13" t="s">
        <v>653</v>
      </c>
      <c r="D2913" s="13" t="str">
        <f t="shared" si="44"/>
        <v>Error?</v>
      </c>
    </row>
    <row r="2914" spans="1:4" x14ac:dyDescent="0.2">
      <c r="A2914" s="54">
        <v>2853</v>
      </c>
      <c r="B2914" s="1217">
        <f>'Assets-Liab 5-6'!L33</f>
        <v>81919</v>
      </c>
      <c r="D2914" s="13" t="str">
        <f t="shared" si="44"/>
        <v>Error?</v>
      </c>
    </row>
    <row r="2915" spans="1:4" x14ac:dyDescent="0.2">
      <c r="A2915" s="82">
        <v>2854</v>
      </c>
      <c r="D2915" s="13" t="str">
        <f t="shared" si="44"/>
        <v>OK</v>
      </c>
    </row>
    <row r="2916" spans="1:4" x14ac:dyDescent="0.2">
      <c r="A2916" s="54">
        <v>2855</v>
      </c>
      <c r="B2916" s="1217">
        <f>'Assets-Liab 5-6'!L34</f>
        <v>81919</v>
      </c>
      <c r="C2916" s="13" t="s">
        <v>653</v>
      </c>
      <c r="D2916" s="13" t="str">
        <f t="shared" si="44"/>
        <v>Error?</v>
      </c>
    </row>
    <row r="2917" spans="1:4" x14ac:dyDescent="0.2">
      <c r="A2917" s="54">
        <v>2856</v>
      </c>
      <c r="B2917" s="1217">
        <f>'Assets-Liab 5-6'!L41</f>
        <v>243123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441</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441</v>
      </c>
      <c r="C2973" s="13" t="s">
        <v>653</v>
      </c>
      <c r="D2973" s="13" t="str">
        <f t="shared" si="45"/>
        <v>Error?</v>
      </c>
    </row>
    <row r="2974" spans="1:4" x14ac:dyDescent="0.2">
      <c r="A2974" s="54">
        <v>2913</v>
      </c>
      <c r="B2974" s="1217">
        <f>'Expenditures 15-22'!K79</f>
        <v>0</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1055</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36295</v>
      </c>
      <c r="D3055" s="13" t="str">
        <f t="shared" si="46"/>
        <v>Error?</v>
      </c>
    </row>
    <row r="3056" spans="1:4" x14ac:dyDescent="0.2">
      <c r="A3056" s="54">
        <v>2995</v>
      </c>
      <c r="B3056" s="1217">
        <f>'Expenditures 15-22'!D10</f>
        <v>13104</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18175</v>
      </c>
      <c r="D3058" s="13" t="str">
        <f t="shared" si="46"/>
        <v>Error?</v>
      </c>
    </row>
    <row r="3059" spans="1:4" x14ac:dyDescent="0.2">
      <c r="A3059" s="54">
        <v>2998</v>
      </c>
      <c r="B3059" s="1217">
        <f>'Expenditures 15-22'!G10</f>
        <v>4440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72014</v>
      </c>
      <c r="C3062" s="13" t="s">
        <v>653</v>
      </c>
      <c r="D3062" s="13" t="str">
        <f t="shared" si="46"/>
        <v>Error?</v>
      </c>
    </row>
    <row r="3063" spans="1:4" x14ac:dyDescent="0.2">
      <c r="A3063" s="82">
        <v>3002</v>
      </c>
      <c r="D3063" s="13" t="str">
        <f t="shared" si="46"/>
        <v>OK</v>
      </c>
    </row>
    <row r="3064" spans="1:4" x14ac:dyDescent="0.2">
      <c r="A3064" s="54">
        <v>3003</v>
      </c>
      <c r="B3064" s="1217">
        <f>'Expenditures 15-22'!D213</f>
        <v>493</v>
      </c>
      <c r="D3064" s="13" t="str">
        <f t="shared" si="46"/>
        <v>Error?</v>
      </c>
    </row>
    <row r="3065" spans="1:4" x14ac:dyDescent="0.2">
      <c r="A3065" s="54">
        <v>3004</v>
      </c>
      <c r="B3065" s="1217">
        <f>'Expenditures 15-22'!K213</f>
        <v>493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161204</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55533</v>
      </c>
      <c r="C3225" s="13" t="s">
        <v>653</v>
      </c>
      <c r="D3225" s="13" t="str">
        <f t="shared" si="49"/>
        <v>Error?</v>
      </c>
    </row>
    <row r="3226" spans="1:4" x14ac:dyDescent="0.2">
      <c r="A3226" s="54">
        <v>3165</v>
      </c>
      <c r="B3226" s="1217">
        <f>'Acct Summary 7-8'!I8</f>
        <v>55533</v>
      </c>
      <c r="C3226" s="13" t="s">
        <v>653</v>
      </c>
      <c r="D3226" s="13" t="str">
        <f t="shared" si="49"/>
        <v>Error?</v>
      </c>
    </row>
    <row r="3227" spans="1:4" x14ac:dyDescent="0.2">
      <c r="A3227" s="54">
        <v>3166</v>
      </c>
      <c r="B3227" s="1217">
        <f>'Acct Summary 7-8'!I20</f>
        <v>55533</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0</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0</v>
      </c>
      <c r="C3232" s="13" t="s">
        <v>653</v>
      </c>
      <c r="D3232" s="13" t="str">
        <f t="shared" si="49"/>
        <v>Error?</v>
      </c>
    </row>
    <row r="3233" spans="1:4" x14ac:dyDescent="0.2">
      <c r="A3233" s="54">
        <v>3172</v>
      </c>
      <c r="B3233" s="1217">
        <f>'Acct Summary 7-8'!C78</f>
        <v>120362</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18450</v>
      </c>
      <c r="D3236" s="13" t="str">
        <f t="shared" si="49"/>
        <v>Error?</v>
      </c>
    </row>
    <row r="3237" spans="1:4" x14ac:dyDescent="0.2">
      <c r="A3237" s="54">
        <v>3176</v>
      </c>
      <c r="B3237" s="1217">
        <f>'Acct Summary 7-8'!D76</f>
        <v>18450</v>
      </c>
      <c r="C3237" s="13" t="s">
        <v>653</v>
      </c>
      <c r="D3237" s="13" t="str">
        <f t="shared" si="49"/>
        <v>Error?</v>
      </c>
    </row>
    <row r="3238" spans="1:4" x14ac:dyDescent="0.2">
      <c r="A3238" s="54">
        <v>3177</v>
      </c>
      <c r="B3238" s="1217">
        <f>'Acct Summary 7-8'!D77</f>
        <v>-18450</v>
      </c>
      <c r="C3238" s="13" t="s">
        <v>653</v>
      </c>
      <c r="D3238" s="13" t="str">
        <f t="shared" si="49"/>
        <v>Error?</v>
      </c>
    </row>
    <row r="3239" spans="1:4" x14ac:dyDescent="0.2">
      <c r="A3239" s="54">
        <v>3178</v>
      </c>
      <c r="B3239" s="1217">
        <f>'Acct Summary 7-8'!D78</f>
        <v>-3363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-100391</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-35827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18450</v>
      </c>
      <c r="D3273" s="13" t="str">
        <f t="shared" si="50"/>
        <v>Error?</v>
      </c>
    </row>
    <row r="3274" spans="1:4" x14ac:dyDescent="0.2">
      <c r="A3274" s="54">
        <v>3213</v>
      </c>
      <c r="B3274" s="1217">
        <f>'Acct Summary 7-8'!E44</f>
        <v>18450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18450</v>
      </c>
      <c r="C3277" s="13" t="s">
        <v>653</v>
      </c>
      <c r="D3277" s="13" t="str">
        <f t="shared" si="50"/>
        <v>Error?</v>
      </c>
    </row>
    <row r="3278" spans="1:4" x14ac:dyDescent="0.2">
      <c r="A3278" s="54">
        <v>3217</v>
      </c>
      <c r="B3278" s="1217">
        <f>'Acct Summary 7-8'!E78</f>
        <v>27623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0</v>
      </c>
      <c r="C3318" s="13" t="s">
        <v>653</v>
      </c>
      <c r="D3318" s="13" t="str">
        <f t="shared" si="50"/>
        <v>Error?</v>
      </c>
    </row>
    <row r="3319" spans="1:4" x14ac:dyDescent="0.2">
      <c r="A3319" s="54">
        <v>3258</v>
      </c>
      <c r="B3319" s="1217">
        <f>'Acct Summary 7-8'!I77</f>
        <v>0</v>
      </c>
      <c r="C3319" s="13" t="s">
        <v>653</v>
      </c>
      <c r="D3319" s="13" t="str">
        <f t="shared" si="50"/>
        <v>Error?</v>
      </c>
    </row>
    <row r="3320" spans="1:4" x14ac:dyDescent="0.2">
      <c r="A3320" s="54">
        <v>3259</v>
      </c>
      <c r="B3320" s="1217">
        <f>'Acct Summary 7-8'!I78</f>
        <v>55533</v>
      </c>
      <c r="C3320" s="13" t="s">
        <v>653</v>
      </c>
      <c r="D3320" s="13" t="str">
        <f t="shared" si="50"/>
        <v>Error?</v>
      </c>
    </row>
    <row r="3321" spans="1:4" x14ac:dyDescent="0.2">
      <c r="A3321" s="54">
        <v>3260</v>
      </c>
      <c r="B3321" s="1217">
        <f>'Acct Summary 7-8'!I79</f>
        <v>177724</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233257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352950</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45984</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0</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1260</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400194</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43886</v>
      </c>
      <c r="D3387" s="13" t="str">
        <f t="shared" si="51"/>
        <v>Error?</v>
      </c>
    </row>
    <row r="3388" spans="1:4" x14ac:dyDescent="0.2">
      <c r="A3388" s="54">
        <v>3327</v>
      </c>
      <c r="B3388" s="1217">
        <f>'Expenditures 15-22'!D211</f>
        <v>15193</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43886</v>
      </c>
      <c r="C3390" s="13" t="s">
        <v>653</v>
      </c>
      <c r="D3390" s="13" t="str">
        <f t="shared" si="51"/>
        <v>Error?</v>
      </c>
    </row>
    <row r="3391" spans="1:4" x14ac:dyDescent="0.2">
      <c r="A3391" s="54">
        <v>3330</v>
      </c>
      <c r="B3391" s="1217">
        <f>'Expenditures 15-22'!K211</f>
        <v>15193</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1601931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315699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41282</v>
      </c>
      <c r="D3417" s="13" t="str">
        <f t="shared" si="52"/>
        <v>Error?</v>
      </c>
    </row>
    <row r="3418" spans="1:4" x14ac:dyDescent="0.2">
      <c r="A3418" s="82">
        <v>3357</v>
      </c>
      <c r="D3418" s="13" t="str">
        <f t="shared" si="52"/>
        <v>OK</v>
      </c>
    </row>
    <row r="3419" spans="1:4" x14ac:dyDescent="0.2">
      <c r="A3419" s="54">
        <v>3358</v>
      </c>
      <c r="B3419" s="1217">
        <f>'Assets-Liab 5-6'!F4</f>
        <v>166781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157914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0</v>
      </c>
      <c r="D3425" s="13" t="str">
        <f t="shared" si="52"/>
        <v>Error?</v>
      </c>
    </row>
    <row r="3426" spans="1:4" x14ac:dyDescent="0.2">
      <c r="A3426" s="82">
        <v>3365</v>
      </c>
      <c r="D3426" s="13" t="str">
        <f t="shared" si="52"/>
        <v>OK</v>
      </c>
    </row>
    <row r="3427" spans="1:4" x14ac:dyDescent="0.2">
      <c r="A3427" s="54">
        <v>3366</v>
      </c>
      <c r="B3427" s="1217">
        <f>'Assets-Liab 5-6'!I4</f>
        <v>19057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223123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71807</v>
      </c>
      <c r="C3446" s="13" t="s">
        <v>653</v>
      </c>
      <c r="D3446" s="13" t="str">
        <f t="shared" si="52"/>
        <v>Error?</v>
      </c>
    </row>
    <row r="3447" spans="1:4" x14ac:dyDescent="0.2">
      <c r="A3447" s="54">
        <v>3386</v>
      </c>
      <c r="B3447" s="1217">
        <f>'Tax Sched 24'!D16</f>
        <v>43691</v>
      </c>
      <c r="C3447" s="13" t="s">
        <v>653</v>
      </c>
      <c r="D3447" s="13" t="str">
        <f t="shared" si="52"/>
        <v>Error?</v>
      </c>
    </row>
    <row r="3448" spans="1:4" x14ac:dyDescent="0.2">
      <c r="A3448" s="54">
        <v>3387</v>
      </c>
      <c r="B3448" s="1217">
        <f>'Tax Sched 24'!C16</f>
        <v>28116</v>
      </c>
      <c r="D3448" s="13" t="str">
        <f t="shared" si="52"/>
        <v>Error?</v>
      </c>
    </row>
    <row r="3449" spans="1:4" x14ac:dyDescent="0.2">
      <c r="A3449" s="54">
        <v>3388</v>
      </c>
      <c r="B3449" s="1217">
        <f>'Tax Sched 24'!F16</f>
        <v>38672</v>
      </c>
      <c r="C3449" s="13" t="s">
        <v>653</v>
      </c>
      <c r="D3449" s="13" t="str">
        <f t="shared" si="52"/>
        <v>Error?</v>
      </c>
    </row>
    <row r="3450" spans="1:4" x14ac:dyDescent="0.2">
      <c r="A3450" s="54">
        <v>3389</v>
      </c>
      <c r="B3450" s="1217">
        <f>'Tax Sched 24'!E16</f>
        <v>66788</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132036</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132036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132036</v>
      </c>
      <c r="D3567" s="13" t="str">
        <f t="shared" si="54"/>
        <v>Error?</v>
      </c>
    </row>
    <row r="3568" spans="1:4" x14ac:dyDescent="0.2">
      <c r="A3568" s="54">
        <v>3507</v>
      </c>
      <c r="B3568" s="1217">
        <f>'Assets-Liab 5-6'!K41</f>
        <v>132036</v>
      </c>
      <c r="C3568" s="13" t="s">
        <v>653</v>
      </c>
      <c r="D3568" s="13" t="str">
        <f t="shared" si="54"/>
        <v>Error?</v>
      </c>
    </row>
    <row r="3569" spans="1:4" x14ac:dyDescent="0.2">
      <c r="A3569" s="54">
        <v>3508</v>
      </c>
      <c r="B3569" s="1217">
        <f>'Acct Summary 7-8'!K4</f>
        <v>55047</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55047</v>
      </c>
      <c r="C3571" s="13" t="s">
        <v>653</v>
      </c>
      <c r="D3571" s="13" t="str">
        <f t="shared" si="54"/>
        <v>Error?</v>
      </c>
    </row>
    <row r="3572" spans="1:4" x14ac:dyDescent="0.2">
      <c r="A3572" s="54">
        <v>3511</v>
      </c>
      <c r="B3572" s="1217">
        <f>'Acct Summary 7-8'!K13</f>
        <v>22509</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22509</v>
      </c>
      <c r="C3575" s="13" t="s">
        <v>653</v>
      </c>
      <c r="D3575" s="13" t="str">
        <f t="shared" si="54"/>
        <v>Error?</v>
      </c>
    </row>
    <row r="3576" spans="1:4" x14ac:dyDescent="0.2">
      <c r="A3576" s="54">
        <v>3515</v>
      </c>
      <c r="B3576" s="1217">
        <f>'Acct Summary 7-8'!K20</f>
        <v>32538</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32538</v>
      </c>
      <c r="C3588" s="13" t="s">
        <v>653</v>
      </c>
      <c r="D3588" s="13" t="str">
        <f t="shared" si="55"/>
        <v>Error?</v>
      </c>
    </row>
    <row r="3589" spans="1:4" x14ac:dyDescent="0.2">
      <c r="A3589" s="54">
        <v>3528</v>
      </c>
      <c r="B3589" s="1217">
        <f>'Acct Summary 7-8'!K79</f>
        <v>99498</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132036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22509</v>
      </c>
      <c r="D3632" s="13" t="str">
        <f t="shared" si="55"/>
        <v>Error?</v>
      </c>
    </row>
    <row r="3633" spans="1:4" x14ac:dyDescent="0.2">
      <c r="A3633" s="54">
        <v>3572</v>
      </c>
      <c r="B3633" s="1217">
        <f>'Expenditures 15-22'!E339</f>
        <v>22509</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22509</v>
      </c>
      <c r="C3635" s="13" t="s">
        <v>653</v>
      </c>
      <c r="D3635" s="13" t="str">
        <f t="shared" si="55"/>
        <v>Error?</v>
      </c>
    </row>
    <row r="3636" spans="1:4" x14ac:dyDescent="0.2">
      <c r="A3636" s="54">
        <v>3575</v>
      </c>
      <c r="B3636" s="1217">
        <f>'Expenditures 15-22'!E354</f>
        <v>22509</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0</v>
      </c>
      <c r="C3668" s="13" t="s">
        <v>653</v>
      </c>
      <c r="D3668" s="13" t="str">
        <f t="shared" si="56"/>
        <v>Error?</v>
      </c>
    </row>
    <row r="3669" spans="1:4" x14ac:dyDescent="0.2">
      <c r="A3669" s="54">
        <v>3608</v>
      </c>
      <c r="B3669" s="1217">
        <f>'Expenditures 15-22'!K338</f>
        <v>22509</v>
      </c>
      <c r="C3669" s="13" t="s">
        <v>653</v>
      </c>
      <c r="D3669" s="13" t="str">
        <f t="shared" si="56"/>
        <v>Error?</v>
      </c>
    </row>
    <row r="3670" spans="1:4" x14ac:dyDescent="0.2">
      <c r="A3670" s="54">
        <v>3609</v>
      </c>
      <c r="B3670" s="1217">
        <f>'Expenditures 15-22'!K339</f>
        <v>22509</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22509</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22509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32538</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5620</v>
      </c>
      <c r="D3721" s="13" t="str">
        <f t="shared" si="57"/>
        <v>Error?</v>
      </c>
    </row>
    <row r="3722" spans="1:4" x14ac:dyDescent="0.2">
      <c r="A3722" s="54">
        <v>3661</v>
      </c>
      <c r="B3722" s="1217">
        <f>'Expenditures 15-22'!D278</f>
        <v>5620</v>
      </c>
      <c r="C3722" s="13" t="s">
        <v>653</v>
      </c>
      <c r="D3722" s="13" t="str">
        <f t="shared" si="57"/>
        <v>Error?</v>
      </c>
    </row>
    <row r="3723" spans="1:4" x14ac:dyDescent="0.2">
      <c r="A3723" s="54">
        <v>3662</v>
      </c>
      <c r="B3723" s="1217">
        <f>'Expenditures 15-22'!K276</f>
        <v>5620</v>
      </c>
      <c r="C3723" s="13" t="s">
        <v>653</v>
      </c>
      <c r="D3723" s="13" t="str">
        <f t="shared" si="57"/>
        <v>Error?</v>
      </c>
    </row>
    <row r="3724" spans="1:4" x14ac:dyDescent="0.2">
      <c r="A3724" s="54">
        <v>3663</v>
      </c>
      <c r="B3724" s="1217">
        <f>'Expenditures 15-22'!K278</f>
        <v>5620</v>
      </c>
      <c r="C3724" s="13" t="s">
        <v>653</v>
      </c>
      <c r="D3724" s="13" t="str">
        <f t="shared" si="57"/>
        <v>Error?</v>
      </c>
    </row>
    <row r="3725" spans="1:4" x14ac:dyDescent="0.2">
      <c r="A3725" s="54">
        <v>3664</v>
      </c>
      <c r="B3725" s="1217">
        <f>'Tax Sched 24'!B13</f>
        <v>54398</v>
      </c>
      <c r="C3725" s="13" t="s">
        <v>653</v>
      </c>
      <c r="D3725" s="13" t="str">
        <f t="shared" si="57"/>
        <v>Error?</v>
      </c>
    </row>
    <row r="3726" spans="1:4" x14ac:dyDescent="0.2">
      <c r="A3726" s="54">
        <v>3665</v>
      </c>
      <c r="B3726" s="1217">
        <f>'Tax Sched 24'!D13</f>
        <v>30983</v>
      </c>
      <c r="C3726" s="13" t="s">
        <v>653</v>
      </c>
      <c r="D3726" s="13" t="str">
        <f t="shared" si="57"/>
        <v>Error?</v>
      </c>
    </row>
    <row r="3727" spans="1:4" x14ac:dyDescent="0.2">
      <c r="A3727" s="54">
        <v>3666</v>
      </c>
      <c r="B3727" s="1217">
        <f>'Tax Sched 24'!C13</f>
        <v>23415</v>
      </c>
      <c r="D3727" s="13" t="str">
        <f t="shared" si="57"/>
        <v>Error?</v>
      </c>
    </row>
    <row r="3728" spans="1:4" x14ac:dyDescent="0.2">
      <c r="A3728" s="54">
        <v>3667</v>
      </c>
      <c r="B3728" s="1217">
        <f>'Tax Sched 24'!F13</f>
        <v>32204</v>
      </c>
      <c r="C3728" s="13" t="s">
        <v>653</v>
      </c>
      <c r="D3728" s="13" t="str">
        <f t="shared" si="57"/>
        <v>Error?</v>
      </c>
    </row>
    <row r="3729" spans="1:4" x14ac:dyDescent="0.2">
      <c r="A3729" s="54">
        <v>3668</v>
      </c>
      <c r="B3729" s="1217">
        <f>'Tax Sched 24'!E13</f>
        <v>55619</v>
      </c>
      <c r="D3729" s="13" t="str">
        <f t="shared" si="57"/>
        <v>Error?</v>
      </c>
    </row>
    <row r="3730" spans="1:4" x14ac:dyDescent="0.2">
      <c r="A3730" s="54">
        <v>3669</v>
      </c>
      <c r="B3730" s="1217">
        <f>'ICR Computation 30'!E10</f>
        <v>132366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2441254</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7339097</v>
      </c>
      <c r="C4122" s="13" t="s">
        <v>653</v>
      </c>
      <c r="D4122" s="13" t="str">
        <f t="shared" si="63"/>
        <v>Error?</v>
      </c>
    </row>
    <row r="4123" spans="1:4" x14ac:dyDescent="0.2">
      <c r="A4123" s="54">
        <v>4062</v>
      </c>
      <c r="B4123" s="1217">
        <f>'Acct Summary 7-8'!D10</f>
        <v>564861</v>
      </c>
      <c r="C4123" s="13" t="s">
        <v>653</v>
      </c>
      <c r="D4123" s="13" t="str">
        <f t="shared" si="63"/>
        <v>Error?</v>
      </c>
    </row>
    <row r="4124" spans="1:4" x14ac:dyDescent="0.2">
      <c r="A4124" s="54">
        <v>4063</v>
      </c>
      <c r="B4124" s="1217">
        <f>'Acct Summary 7-8'!E10</f>
        <v>1040346</v>
      </c>
      <c r="C4124" s="13" t="s">
        <v>653</v>
      </c>
      <c r="D4124" s="13" t="str">
        <f t="shared" si="63"/>
        <v>Error?</v>
      </c>
    </row>
    <row r="4125" spans="1:4" x14ac:dyDescent="0.2">
      <c r="A4125" s="54">
        <v>4064</v>
      </c>
      <c r="B4125" s="1217">
        <f>'Acct Summary 7-8'!F10</f>
        <v>370265</v>
      </c>
      <c r="C4125" s="13" t="s">
        <v>653</v>
      </c>
      <c r="D4125" s="13" t="str">
        <f t="shared" si="63"/>
        <v>Error?</v>
      </c>
    </row>
    <row r="4126" spans="1:4" x14ac:dyDescent="0.2">
      <c r="A4126" s="54">
        <v>4065</v>
      </c>
      <c r="B4126" s="1217">
        <f>'Acct Summary 7-8'!G10</f>
        <v>135189</v>
      </c>
      <c r="C4126" s="13" t="s">
        <v>653</v>
      </c>
      <c r="D4126" s="13" t="str">
        <f t="shared" si="63"/>
        <v>Error?</v>
      </c>
    </row>
    <row r="4127" spans="1:4" x14ac:dyDescent="0.2">
      <c r="A4127" s="54">
        <v>4066</v>
      </c>
      <c r="B4127" s="1217">
        <f>'Acct Summary 7-8'!H10</f>
        <v>0</v>
      </c>
      <c r="C4127" s="13" t="s">
        <v>653</v>
      </c>
      <c r="D4127" s="13" t="str">
        <f t="shared" si="63"/>
        <v>Error?</v>
      </c>
    </row>
    <row r="4128" spans="1:4" x14ac:dyDescent="0.2">
      <c r="A4128" s="54">
        <v>4067</v>
      </c>
      <c r="B4128" s="1217">
        <f>'Acct Summary 7-8'!I10</f>
        <v>55533</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55047</v>
      </c>
      <c r="C4130" s="13" t="s">
        <v>653</v>
      </c>
      <c r="D4130" s="13" t="str">
        <f t="shared" si="63"/>
        <v>Error?</v>
      </c>
    </row>
    <row r="4131" spans="1:4" x14ac:dyDescent="0.2">
      <c r="A4131" s="54">
        <v>4070</v>
      </c>
      <c r="B4131" s="1217">
        <f>'Acct Summary 7-8'!C18</f>
        <v>2441254</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7218735</v>
      </c>
      <c r="C4136" s="13" t="s">
        <v>653</v>
      </c>
      <c r="D4136" s="13" t="str">
        <f t="shared" si="63"/>
        <v>Error?</v>
      </c>
    </row>
    <row r="4137" spans="1:4" x14ac:dyDescent="0.2">
      <c r="A4137" s="54">
        <v>4076</v>
      </c>
      <c r="B4137" s="1217">
        <f>'Acct Summary 7-8'!D19</f>
        <v>549774</v>
      </c>
      <c r="C4137" s="13" t="s">
        <v>653</v>
      </c>
      <c r="D4137" s="13" t="str">
        <f t="shared" si="63"/>
        <v>Error?</v>
      </c>
    </row>
    <row r="4138" spans="1:4" x14ac:dyDescent="0.2">
      <c r="A4138" s="54">
        <v>4077</v>
      </c>
      <c r="B4138" s="1217">
        <f>'Acct Summary 7-8'!E19</f>
        <v>1031173</v>
      </c>
      <c r="C4138" s="13" t="s">
        <v>653</v>
      </c>
      <c r="D4138" s="13" t="str">
        <f t="shared" si="63"/>
        <v>Error?</v>
      </c>
    </row>
    <row r="4139" spans="1:4" x14ac:dyDescent="0.2">
      <c r="A4139" s="54">
        <v>4078</v>
      </c>
      <c r="B4139" s="1217">
        <f>'Acct Summary 7-8'!F19</f>
        <v>470656</v>
      </c>
      <c r="C4139" s="13" t="s">
        <v>653</v>
      </c>
      <c r="D4139" s="13" t="str">
        <f t="shared" si="63"/>
        <v>Error?</v>
      </c>
    </row>
    <row r="4140" spans="1:4" x14ac:dyDescent="0.2">
      <c r="A4140" s="54">
        <v>4079</v>
      </c>
      <c r="B4140" s="1217">
        <f>'Acct Summary 7-8'!G19</f>
        <v>171016</v>
      </c>
      <c r="C4140" s="13" t="s">
        <v>653</v>
      </c>
      <c r="D4140" s="13" t="str">
        <f t="shared" si="63"/>
        <v>Error?</v>
      </c>
    </row>
    <row r="4141" spans="1:4" x14ac:dyDescent="0.2">
      <c r="A4141" s="54">
        <v>4080</v>
      </c>
      <c r="B4141" s="121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22509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10309455</v>
      </c>
      <c r="C4171" s="13" t="s">
        <v>653</v>
      </c>
      <c r="D4171" s="13" t="str">
        <f t="shared" si="64"/>
        <v>Error?</v>
      </c>
    </row>
    <row r="4172" spans="1:4" x14ac:dyDescent="0.2">
      <c r="A4172" s="54">
        <v>4111</v>
      </c>
      <c r="B4172" s="1217">
        <f>'Short-Term Long-Term Debt 25'!J49</f>
        <v>9918773</v>
      </c>
      <c r="C4172" s="13" t="s">
        <v>653</v>
      </c>
      <c r="D4172" s="13" t="str">
        <f t="shared" si="64"/>
        <v>Error?</v>
      </c>
    </row>
    <row r="4173" spans="1:4" x14ac:dyDescent="0.2">
      <c r="A4173" s="54">
        <v>4112</v>
      </c>
      <c r="B4173" s="1217">
        <f>'Short-Term Long-Term Debt 25'!H49</f>
        <v>320063</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1055</v>
      </c>
      <c r="D4201" s="13" t="str">
        <f t="shared" si="64"/>
        <v>Error?</v>
      </c>
    </row>
    <row r="4202" spans="1:4" x14ac:dyDescent="0.2">
      <c r="A4202" s="54">
        <v>4141</v>
      </c>
      <c r="B4202" s="1217">
        <f>'Expenditures 15-22'!E136</f>
        <v>1055</v>
      </c>
      <c r="C4202" s="13" t="s">
        <v>653</v>
      </c>
      <c r="D4202" s="13" t="str">
        <f t="shared" si="64"/>
        <v>Error?</v>
      </c>
    </row>
    <row r="4203" spans="1:4" x14ac:dyDescent="0.2">
      <c r="A4203" s="54">
        <v>4142</v>
      </c>
      <c r="B4203" s="1217">
        <f>'Expenditures 15-22'!E138</f>
        <v>1055</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2500</v>
      </c>
      <c r="C4265" s="13" t="s">
        <v>653</v>
      </c>
      <c r="D4265" s="13" t="str">
        <f t="shared" si="65"/>
        <v>Error?</v>
      </c>
      <c r="E4265" s="800"/>
    </row>
    <row r="4266" spans="1:5" x14ac:dyDescent="0.2">
      <c r="A4266" s="90">
        <v>4205</v>
      </c>
      <c r="B4266" s="1217">
        <f>('FP Info 3'!F10)*100000</f>
        <v>500</v>
      </c>
      <c r="C4266" s="13" t="s">
        <v>653</v>
      </c>
      <c r="D4266" s="13" t="str">
        <f t="shared" si="65"/>
        <v>Error?</v>
      </c>
      <c r="E4266" s="800"/>
    </row>
    <row r="4267" spans="1:5" x14ac:dyDescent="0.2">
      <c r="A4267" s="90">
        <v>4206</v>
      </c>
      <c r="B4267" s="1217">
        <f>('FP Info 3'!H10)*100000</f>
        <v>200</v>
      </c>
      <c r="C4267" s="13" t="s">
        <v>653</v>
      </c>
      <c r="D4267" s="13" t="str">
        <f t="shared" si="65"/>
        <v>Error?</v>
      </c>
      <c r="E4267" s="800"/>
    </row>
    <row r="4268" spans="1:5" x14ac:dyDescent="0.2">
      <c r="A4268" s="90">
        <v>4207</v>
      </c>
      <c r="B4268" s="1217">
        <f>('FP Info 3'!J10)*100000</f>
        <v>3200</v>
      </c>
      <c r="C4268" s="13" t="s">
        <v>653</v>
      </c>
      <c r="D4268" s="13" t="str">
        <f t="shared" si="65"/>
        <v>Error?</v>
      </c>
    </row>
    <row r="4269" spans="1:5" x14ac:dyDescent="0.2">
      <c r="A4269" s="90">
        <v>4208</v>
      </c>
      <c r="B4269" s="1217">
        <f>'FP Info 3'!J16</f>
        <v>3637295</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4407</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22373</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12212</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143833</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143833</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4338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111238803</v>
      </c>
      <c r="D4995" s="13" t="str">
        <f t="shared" si="77"/>
        <v>Error?</v>
      </c>
    </row>
    <row r="4996" spans="1:4" x14ac:dyDescent="0.2">
      <c r="A4996" s="90">
        <v>4935</v>
      </c>
      <c r="B4996" s="1217">
        <f>'FP Info 3'!H31</f>
        <v>15350954.814000001</v>
      </c>
      <c r="D4996" s="13" t="str">
        <f t="shared" si="77"/>
        <v>Error?</v>
      </c>
    </row>
    <row r="4997" spans="1:4" x14ac:dyDescent="0.2">
      <c r="A4997" s="90">
        <v>4936</v>
      </c>
      <c r="B4997" s="1217">
        <f>'FP Info 3'!H37</f>
        <v>10309455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54398</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2719839</v>
      </c>
      <c r="D5061" s="13" t="str">
        <f t="shared" si="78"/>
        <v>Error?</v>
      </c>
    </row>
    <row r="5062" spans="1:4" x14ac:dyDescent="0.2">
      <c r="A5062" s="82">
        <v>5001</v>
      </c>
      <c r="D5062" s="13" t="str">
        <f t="shared" si="78"/>
        <v>OK</v>
      </c>
    </row>
    <row r="5063" spans="1:4" x14ac:dyDescent="0.2">
      <c r="A5063" s="54">
        <v>5002</v>
      </c>
      <c r="B5063" s="1217">
        <f>'Revenues 9-14'!C7</f>
        <v>271984</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3046221</v>
      </c>
      <c r="C5066" s="13" t="s">
        <v>653</v>
      </c>
      <c r="D5066" s="13" t="str">
        <f t="shared" si="78"/>
        <v>Error?</v>
      </c>
    </row>
    <row r="5067" spans="1:4" x14ac:dyDescent="0.2">
      <c r="A5067" s="54">
        <v>5006</v>
      </c>
      <c r="B5067" s="1217">
        <f>'Revenues 9-14'!C14</f>
        <v>314</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105055</v>
      </c>
      <c r="D5069" s="13" t="str">
        <f t="shared" si="78"/>
        <v>Error?</v>
      </c>
    </row>
    <row r="5070" spans="1:4" x14ac:dyDescent="0.2">
      <c r="A5070" s="54">
        <v>5009</v>
      </c>
      <c r="B5070" s="1217">
        <f>'Revenues 9-14'!C17</f>
        <v>3535</v>
      </c>
      <c r="D5070" s="13" t="str">
        <f t="shared" si="78"/>
        <v>Error?</v>
      </c>
    </row>
    <row r="5071" spans="1:4" x14ac:dyDescent="0.2">
      <c r="A5071" s="54">
        <v>5010</v>
      </c>
      <c r="B5071" s="1217">
        <f>'Revenues 9-14'!C18</f>
        <v>108904</v>
      </c>
      <c r="C5071" s="13" t="s">
        <v>653</v>
      </c>
      <c r="D5071" s="13" t="str">
        <f t="shared" si="78"/>
        <v>Error?</v>
      </c>
    </row>
    <row r="5072" spans="1:4" x14ac:dyDescent="0.2">
      <c r="A5072" s="54">
        <v>5011</v>
      </c>
      <c r="B5072" s="1217">
        <f>'Revenues 9-14'!C20</f>
        <v>23958</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23958</v>
      </c>
      <c r="C5087" s="13" t="s">
        <v>653</v>
      </c>
      <c r="D5087" s="13" t="str">
        <f t="shared" si="78"/>
        <v>Error?</v>
      </c>
    </row>
    <row r="5088" spans="1:4" x14ac:dyDescent="0.2">
      <c r="A5088" s="54">
        <v>5027</v>
      </c>
      <c r="B5088" s="1217">
        <f>'Revenues 9-14'!C65</f>
        <v>9543</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9543</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98487</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3603</v>
      </c>
      <c r="D5094" s="13" t="str">
        <f t="shared" si="78"/>
        <v>Error?</v>
      </c>
    </row>
    <row r="5095" spans="1:4" x14ac:dyDescent="0.2">
      <c r="A5095" s="54">
        <v>5034</v>
      </c>
      <c r="B5095" s="1217">
        <f>'Revenues 9-14'!C74</f>
        <v>1052</v>
      </c>
      <c r="D5095" s="13" t="str">
        <f t="shared" si="78"/>
        <v>Error?</v>
      </c>
    </row>
    <row r="5096" spans="1:4" x14ac:dyDescent="0.2">
      <c r="A5096" s="54">
        <v>5035</v>
      </c>
      <c r="B5096" s="1217">
        <f>'Revenues 9-14'!C75</f>
        <v>196470</v>
      </c>
      <c r="C5096" s="13" t="s">
        <v>653</v>
      </c>
      <c r="D5096" s="13" t="str">
        <f t="shared" si="78"/>
        <v>Error?</v>
      </c>
    </row>
    <row r="5097" spans="1:4" x14ac:dyDescent="0.2">
      <c r="A5097" s="54">
        <v>5036</v>
      </c>
      <c r="B5097" s="1217">
        <f>'Revenues 9-14'!C77</f>
        <v>31544</v>
      </c>
      <c r="D5097" s="13" t="str">
        <f t="shared" si="78"/>
        <v>Error?</v>
      </c>
    </row>
    <row r="5098" spans="1:4" x14ac:dyDescent="0.2">
      <c r="A5098" s="54">
        <v>5037</v>
      </c>
      <c r="B5098" s="1217">
        <f>'Revenues 9-14'!C78</f>
        <v>8986</v>
      </c>
      <c r="D5098" s="13" t="str">
        <f t="shared" si="78"/>
        <v>Error?</v>
      </c>
    </row>
    <row r="5099" spans="1:4" x14ac:dyDescent="0.2">
      <c r="A5099" s="54">
        <v>5038</v>
      </c>
      <c r="B5099" s="1217">
        <f>'Revenues 9-14'!C79</f>
        <v>8395</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8942</v>
      </c>
      <c r="D5101" s="13" t="str">
        <f t="shared" si="78"/>
        <v>Error?</v>
      </c>
    </row>
    <row r="5102" spans="1:4" x14ac:dyDescent="0.2">
      <c r="A5102" s="54">
        <v>5041</v>
      </c>
      <c r="B5102" s="1217">
        <f>'Revenues 9-14'!C82</f>
        <v>57867</v>
      </c>
      <c r="C5102" s="13" t="s">
        <v>653</v>
      </c>
      <c r="D5102" s="13" t="str">
        <f t="shared" si="78"/>
        <v>Error?</v>
      </c>
    </row>
    <row r="5103" spans="1:4" x14ac:dyDescent="0.2">
      <c r="A5103" s="54">
        <v>5042</v>
      </c>
      <c r="B5103" s="1217">
        <f>'Revenues 9-14'!C84</f>
        <v>51005</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51005</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1000</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3049</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40416</v>
      </c>
      <c r="D5118" s="13" t="str">
        <f t="shared" si="78"/>
        <v>Error?</v>
      </c>
    </row>
    <row r="5119" spans="1:4" x14ac:dyDescent="0.2">
      <c r="A5119" s="54">
        <v>5058</v>
      </c>
      <c r="B5119" s="1217">
        <f>'Revenues 9-14'!C107</f>
        <v>6972</v>
      </c>
      <c r="D5119" s="13" t="str">
        <f t="shared" ref="D5119:D5182" si="79">IF(ISBLANK(B5119),"OK",IF(A5119-B5119=0,"OK","Error?"))</f>
        <v>Error?</v>
      </c>
    </row>
    <row r="5120" spans="1:4" x14ac:dyDescent="0.2">
      <c r="A5120" s="54">
        <v>5059</v>
      </c>
      <c r="B5120" s="1217">
        <f>'Revenues 9-14'!C108</f>
        <v>59975</v>
      </c>
      <c r="C5120" s="13" t="s">
        <v>653</v>
      </c>
      <c r="D5120" s="13" t="str">
        <f t="shared" si="79"/>
        <v>Error?</v>
      </c>
    </row>
    <row r="5121" spans="1:4" x14ac:dyDescent="0.2">
      <c r="A5121" s="54">
        <v>5060</v>
      </c>
      <c r="B5121" s="1217">
        <f>'Revenues 9-14'!C109</f>
        <v>3553943</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1000360</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1000360</v>
      </c>
      <c r="C5132" s="13" t="s">
        <v>653</v>
      </c>
      <c r="D5132" s="13" t="str">
        <f t="shared" si="79"/>
        <v>Error?</v>
      </c>
    </row>
    <row r="5133" spans="1:4" x14ac:dyDescent="0.2">
      <c r="A5133" s="54">
        <v>5072</v>
      </c>
      <c r="B5133" s="1217">
        <f>'Revenues 9-14'!C124</f>
        <v>18374</v>
      </c>
      <c r="D5133" s="13" t="str">
        <f t="shared" si="79"/>
        <v>Error?</v>
      </c>
    </row>
    <row r="5134" spans="1:4" x14ac:dyDescent="0.2">
      <c r="A5134" s="54">
        <v>5073</v>
      </c>
      <c r="B5134" s="1217">
        <f>'Revenues 9-14'!C125</f>
        <v>63437</v>
      </c>
      <c r="D5134" s="13" t="str">
        <f t="shared" si="79"/>
        <v>Error?</v>
      </c>
    </row>
    <row r="5135" spans="1:4" x14ac:dyDescent="0.2">
      <c r="A5135" s="54">
        <v>5074</v>
      </c>
      <c r="B5135" s="1217">
        <f>'Revenues 9-14'!C126</f>
        <v>50411</v>
      </c>
      <c r="D5135" s="13" t="str">
        <f t="shared" si="79"/>
        <v>Error?</v>
      </c>
    </row>
    <row r="5136" spans="1:4" x14ac:dyDescent="0.2">
      <c r="A5136" s="82">
        <v>5075</v>
      </c>
      <c r="D5136" s="13" t="str">
        <f t="shared" si="79"/>
        <v>OK</v>
      </c>
    </row>
    <row r="5137" spans="1:4" x14ac:dyDescent="0.2">
      <c r="A5137" s="54">
        <v>5076</v>
      </c>
      <c r="B5137" s="1217">
        <f>'Revenues 9-14'!C127</f>
        <v>0</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132222</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6164</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6164</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166</v>
      </c>
      <c r="D5167" s="13" t="str">
        <f t="shared" si="79"/>
        <v>Error?</v>
      </c>
    </row>
    <row r="5168" spans="1:4" x14ac:dyDescent="0.2">
      <c r="A5168" s="54">
        <v>5107</v>
      </c>
      <c r="B5168" s="1217">
        <f>'Revenues 9-14'!C147</f>
        <v>9974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37936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186462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1186822</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49110</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0</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49110</v>
      </c>
      <c r="C5246" s="13" t="s">
        <v>653</v>
      </c>
      <c r="D5246" s="13" t="str">
        <f t="shared" si="80"/>
        <v>Error?</v>
      </c>
    </row>
    <row r="5247" spans="1:4" x14ac:dyDescent="0.2">
      <c r="A5247" s="54">
        <v>5186</v>
      </c>
      <c r="B5247" s="1217">
        <f>'Revenues 9-14'!C203</f>
        <v>56374</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56374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324</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12278</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12602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157078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157078</v>
      </c>
      <c r="C5326" s="13" t="s">
        <v>653</v>
      </c>
      <c r="D5326" s="13" t="str">
        <f t="shared" si="82"/>
        <v>Error?</v>
      </c>
    </row>
    <row r="5327" spans="1:4" x14ac:dyDescent="0.2">
      <c r="A5327" s="54">
        <v>5266</v>
      </c>
      <c r="B5327" s="1217">
        <f>'Revenues 9-14'!C275</f>
        <v>4897843</v>
      </c>
      <c r="C5327" s="13" t="s">
        <v>653</v>
      </c>
      <c r="D5327" s="13" t="str">
        <f t="shared" si="82"/>
        <v>Error?</v>
      </c>
    </row>
    <row r="5328" spans="1:4" x14ac:dyDescent="0.2">
      <c r="A5328" s="54">
        <v>5267</v>
      </c>
      <c r="B5328" s="1217">
        <f>'Revenues 9-14'!D5</f>
        <v>543968</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543968</v>
      </c>
      <c r="C5334" s="13" t="s">
        <v>653</v>
      </c>
      <c r="D5334" s="13" t="str">
        <f t="shared" si="82"/>
        <v>Error?</v>
      </c>
    </row>
    <row r="5335" spans="1:4" x14ac:dyDescent="0.2">
      <c r="A5335" s="54">
        <v>5274</v>
      </c>
      <c r="B5335" s="1217">
        <f>'Revenues 9-14'!D14</f>
        <v>56</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645</v>
      </c>
      <c r="D5338" s="13" t="str">
        <f t="shared" si="82"/>
        <v>Error?</v>
      </c>
    </row>
    <row r="5339" spans="1:4" x14ac:dyDescent="0.2">
      <c r="A5339" s="54">
        <v>5278</v>
      </c>
      <c r="B5339" s="1217">
        <f>'Revenues 9-14'!D18</f>
        <v>701</v>
      </c>
      <c r="C5339" s="13" t="s">
        <v>653</v>
      </c>
      <c r="D5339" s="13" t="str">
        <f t="shared" si="82"/>
        <v>Error?</v>
      </c>
    </row>
    <row r="5340" spans="1:4" x14ac:dyDescent="0.2">
      <c r="A5340" s="54">
        <v>5279</v>
      </c>
      <c r="B5340" s="1217">
        <f>'Revenues 9-14'!D65</f>
        <v>4124</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4124</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9193</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1700</v>
      </c>
      <c r="D5354" s="13" t="str">
        <f t="shared" si="82"/>
        <v>Error?</v>
      </c>
    </row>
    <row r="5355" spans="1:4" x14ac:dyDescent="0.2">
      <c r="A5355" s="54">
        <v>5294</v>
      </c>
      <c r="B5355" s="1217">
        <f>'Revenues 9-14'!D108</f>
        <v>16068</v>
      </c>
      <c r="C5355" s="13" t="s">
        <v>653</v>
      </c>
      <c r="D5355" s="13" t="str">
        <f t="shared" si="82"/>
        <v>Error?</v>
      </c>
    </row>
    <row r="5356" spans="1:4" x14ac:dyDescent="0.2">
      <c r="A5356" s="54">
        <v>5295</v>
      </c>
      <c r="B5356" s="1217">
        <f>'Revenues 9-14'!D109</f>
        <v>564861</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564861</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893355</v>
      </c>
      <c r="C5513" s="13" t="s">
        <v>653</v>
      </c>
      <c r="D5513" s="13" t="str">
        <f t="shared" si="85"/>
        <v>Error?</v>
      </c>
    </row>
    <row r="5514" spans="1:4" x14ac:dyDescent="0.2">
      <c r="A5514" s="54">
        <v>5453</v>
      </c>
      <c r="B5514" s="1217">
        <f>'Revenues 9-14'!E14</f>
        <v>91</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1013</v>
      </c>
      <c r="D5517" s="13" t="str">
        <f t="shared" si="85"/>
        <v>Error?</v>
      </c>
    </row>
    <row r="5518" spans="1:4" x14ac:dyDescent="0.2">
      <c r="A5518" s="54">
        <v>5457</v>
      </c>
      <c r="B5518" s="1217">
        <f>'Revenues 9-14'!E18</f>
        <v>1104</v>
      </c>
      <c r="C5518" s="13" t="s">
        <v>653</v>
      </c>
      <c r="D5518" s="13" t="str">
        <f t="shared" si="85"/>
        <v>Error?</v>
      </c>
    </row>
    <row r="5519" spans="1:4" x14ac:dyDescent="0.2">
      <c r="A5519" s="54">
        <v>5458</v>
      </c>
      <c r="B5519" s="1217">
        <f>'Revenues 9-14'!E65</f>
        <v>2054</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2054</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896513</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1040346</v>
      </c>
      <c r="C5552" s="13" t="s">
        <v>653</v>
      </c>
      <c r="D5552" s="13" t="str">
        <f t="shared" si="85"/>
        <v>Error?</v>
      </c>
    </row>
    <row r="5553" spans="1:4" x14ac:dyDescent="0.2">
      <c r="A5553" s="54">
        <v>5492</v>
      </c>
      <c r="B5553" s="1217">
        <f>'Revenues 9-14'!F5</f>
        <v>217588</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217588</v>
      </c>
      <c r="C5557" s="13" t="s">
        <v>653</v>
      </c>
      <c r="D5557" s="13" t="str">
        <f t="shared" si="85"/>
        <v>Error?</v>
      </c>
    </row>
    <row r="5558" spans="1:4" x14ac:dyDescent="0.2">
      <c r="A5558" s="54">
        <v>5497</v>
      </c>
      <c r="B5558" s="1217">
        <f>'Revenues 9-14'!F14</f>
        <v>22</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252</v>
      </c>
      <c r="D5561" s="13" t="str">
        <f t="shared" si="85"/>
        <v>Error?</v>
      </c>
    </row>
    <row r="5562" spans="1:4" x14ac:dyDescent="0.2">
      <c r="A5562" s="54">
        <v>5501</v>
      </c>
      <c r="B5562" s="1217">
        <f>'Revenues 9-14'!F18</f>
        <v>274</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653</v>
      </c>
      <c r="D5579" s="13" t="str">
        <f t="shared" si="86"/>
        <v>Error?</v>
      </c>
    </row>
    <row r="5580" spans="1:4" x14ac:dyDescent="0.2">
      <c r="A5580" s="54">
        <v>5519</v>
      </c>
      <c r="B5580" s="1217">
        <f>'Revenues 9-14'!F65</f>
        <v>2065</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2065</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0</v>
      </c>
      <c r="C5587" s="13" t="s">
        <v>653</v>
      </c>
      <c r="D5587" s="13" t="str">
        <f t="shared" si="86"/>
        <v>Error?</v>
      </c>
    </row>
    <row r="5588" spans="1:4" x14ac:dyDescent="0.2">
      <c r="A5588" s="54">
        <v>5527</v>
      </c>
      <c r="B5588" s="1217">
        <f>'Revenues 9-14'!F109</f>
        <v>219927</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63237</v>
      </c>
      <c r="D5615" s="13" t="str">
        <f t="shared" si="86"/>
        <v>Error?</v>
      </c>
    </row>
    <row r="5616" spans="1:4" x14ac:dyDescent="0.2">
      <c r="A5616" s="82">
        <v>5555</v>
      </c>
      <c r="D5616" s="13" t="str">
        <f t="shared" si="86"/>
        <v>OK</v>
      </c>
    </row>
    <row r="5617" spans="1:4" x14ac:dyDescent="0.2">
      <c r="A5617" s="54">
        <v>5556</v>
      </c>
      <c r="B5617" s="1217">
        <f>'Revenues 9-14'!F152</f>
        <v>70567</v>
      </c>
      <c r="D5617" s="13" t="str">
        <f t="shared" si="86"/>
        <v>Error?</v>
      </c>
    </row>
    <row r="5618" spans="1:4" x14ac:dyDescent="0.2">
      <c r="A5618" s="54">
        <v>5557</v>
      </c>
      <c r="B5618" s="1217">
        <f>'Revenues 9-14'!F154</f>
        <v>133804</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16534</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150338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150338</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370265</v>
      </c>
      <c r="C5720" s="13" t="s">
        <v>653</v>
      </c>
      <c r="D5720" s="13" t="str">
        <f t="shared" si="88"/>
        <v>Error?</v>
      </c>
    </row>
    <row r="5721" spans="1:4" x14ac:dyDescent="0.2">
      <c r="A5721" s="54">
        <v>5660</v>
      </c>
      <c r="B5721" s="1217">
        <f>'Revenues 9-14'!G5</f>
        <v>49958</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71807</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121765</v>
      </c>
      <c r="C5725" s="13" t="s">
        <v>653</v>
      </c>
      <c r="D5725" s="13" t="str">
        <f t="shared" si="88"/>
        <v>Error?</v>
      </c>
    </row>
    <row r="5726" spans="1:4" x14ac:dyDescent="0.2">
      <c r="A5726" s="54">
        <v>5665</v>
      </c>
      <c r="B5726" s="1217">
        <f>'Revenues 9-14'!G14</f>
        <v>0</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8414</v>
      </c>
      <c r="D5728" s="13" t="str">
        <f t="shared" si="88"/>
        <v>Error?</v>
      </c>
    </row>
    <row r="5729" spans="1:4" x14ac:dyDescent="0.2">
      <c r="A5729" s="54">
        <v>5668</v>
      </c>
      <c r="B5729" s="1217">
        <f>'Revenues 9-14'!G17</f>
        <v>152</v>
      </c>
      <c r="D5729" s="13" t="str">
        <f t="shared" si="88"/>
        <v>Error?</v>
      </c>
    </row>
    <row r="5730" spans="1:4" x14ac:dyDescent="0.2">
      <c r="A5730" s="54">
        <v>5669</v>
      </c>
      <c r="B5730" s="1217">
        <f>'Revenues 9-14'!G18</f>
        <v>8566</v>
      </c>
      <c r="C5730" s="13" t="s">
        <v>653</v>
      </c>
      <c r="D5730" s="13" t="str">
        <f t="shared" si="88"/>
        <v>Error?</v>
      </c>
    </row>
    <row r="5731" spans="1:4" x14ac:dyDescent="0.2">
      <c r="A5731" s="54">
        <v>5670</v>
      </c>
      <c r="B5731" s="1217">
        <f>'Revenues 9-14'!G65</f>
        <v>1508</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1508</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3350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3350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3350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135189</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0</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0</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0</v>
      </c>
      <c r="C5915" s="13" t="s">
        <v>653</v>
      </c>
      <c r="D5915" s="13" t="str">
        <f t="shared" si="91"/>
        <v>Error?</v>
      </c>
    </row>
    <row r="5916" spans="1:4" x14ac:dyDescent="0.2">
      <c r="A5916" s="54">
        <v>5855</v>
      </c>
      <c r="B5916" s="1217">
        <f>'Revenues 9-14'!I5</f>
        <v>54398</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54398</v>
      </c>
      <c r="C5918" s="13" t="s">
        <v>653</v>
      </c>
      <c r="D5918" s="13" t="str">
        <f t="shared" si="91"/>
        <v>Error?</v>
      </c>
    </row>
    <row r="5919" spans="1:4" x14ac:dyDescent="0.2">
      <c r="A5919" s="54">
        <v>5858</v>
      </c>
      <c r="B5919" s="1217">
        <f>'Revenues 9-14'!I14</f>
        <v>6</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61</v>
      </c>
      <c r="D5922" s="13" t="str">
        <f t="shared" si="91"/>
        <v>Error?</v>
      </c>
    </row>
    <row r="5923" spans="1:4" x14ac:dyDescent="0.2">
      <c r="A5923" s="54">
        <v>5862</v>
      </c>
      <c r="B5923" s="1217">
        <f>'Revenues 9-14'!I18</f>
        <v>67</v>
      </c>
      <c r="C5923" s="13" t="s">
        <v>653</v>
      </c>
      <c r="D5923" s="13" t="str">
        <f t="shared" si="91"/>
        <v>Error?</v>
      </c>
    </row>
    <row r="5924" spans="1:4" x14ac:dyDescent="0.2">
      <c r="A5924" s="54">
        <v>5863</v>
      </c>
      <c r="B5924" s="1217">
        <f>'Revenues 9-14'!I65</f>
        <v>1068</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1068</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55533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54398</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54398</v>
      </c>
      <c r="C5987" s="13" t="s">
        <v>653</v>
      </c>
      <c r="D5987" s="13" t="str">
        <f t="shared" si="92"/>
        <v>Error?</v>
      </c>
    </row>
    <row r="5988" spans="1:4" x14ac:dyDescent="0.2">
      <c r="A5988" s="54">
        <v>5927</v>
      </c>
      <c r="B5988" s="1217">
        <f>'Revenues 9-14'!K14</f>
        <v>6</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61</v>
      </c>
      <c r="D5991" s="13" t="str">
        <f t="shared" si="92"/>
        <v>Error?</v>
      </c>
    </row>
    <row r="5992" spans="1:4" x14ac:dyDescent="0.2">
      <c r="A5992" s="54">
        <v>5931</v>
      </c>
      <c r="B5992" s="1217">
        <f>'Revenues 9-14'!K18</f>
        <v>67</v>
      </c>
      <c r="C5992" s="13" t="s">
        <v>653</v>
      </c>
      <c r="D5992" s="13" t="str">
        <f t="shared" si="92"/>
        <v>Error?</v>
      </c>
    </row>
    <row r="5993" spans="1:4" x14ac:dyDescent="0.2">
      <c r="A5993" s="54">
        <v>5932</v>
      </c>
      <c r="B5993" s="1217">
        <f>'Revenues 9-14'!K65</f>
        <v>582</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582</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55047</v>
      </c>
      <c r="C6023" s="13" t="s">
        <v>653</v>
      </c>
      <c r="D6023" s="13" t="str">
        <f t="shared" si="93"/>
        <v>Error?</v>
      </c>
    </row>
    <row r="6024" spans="1:5" x14ac:dyDescent="0.2">
      <c r="A6024" s="54">
        <v>5963</v>
      </c>
      <c r="B6024" s="1217">
        <f>'Revenues 9-14'!G109</f>
        <v>131839</v>
      </c>
      <c r="C6024" s="13" t="s">
        <v>653</v>
      </c>
      <c r="D6024" s="13" t="str">
        <f t="shared" si="93"/>
        <v>Error?</v>
      </c>
    </row>
    <row r="6025" spans="1:5" x14ac:dyDescent="0.2">
      <c r="A6025" s="54">
        <v>5964</v>
      </c>
      <c r="B6025" s="1217">
        <f>'Revenues 9-14'!H109</f>
        <v>0</v>
      </c>
      <c r="C6025" s="13" t="s">
        <v>653</v>
      </c>
      <c r="D6025" s="13" t="str">
        <f t="shared" si="93"/>
        <v>Error?</v>
      </c>
    </row>
    <row r="6026" spans="1:5" x14ac:dyDescent="0.2">
      <c r="A6026" s="54">
        <v>5965</v>
      </c>
      <c r="B6026" s="1217">
        <f>'Revenues 9-14'!I109</f>
        <v>55533</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55047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93328</v>
      </c>
      <c r="D6031" s="13" t="str">
        <f t="shared" si="93"/>
        <v>Error?</v>
      </c>
    </row>
    <row r="6032" spans="1:5" x14ac:dyDescent="0.2">
      <c r="A6032" s="54">
        <v>5971</v>
      </c>
      <c r="B6032" s="1217">
        <f>'Acct Summary 7-8'!G15</f>
        <v>5620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19895</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656.28</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381336</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381336</v>
      </c>
      <c r="D6215" s="13" t="str">
        <f t="shared" si="96"/>
        <v>Error?</v>
      </c>
      <c r="E6215" s="13" t="s">
        <v>207</v>
      </c>
    </row>
    <row r="6216" spans="1:5" x14ac:dyDescent="0.2">
      <c r="A6216">
        <v>6155</v>
      </c>
      <c r="B6216" s="1217">
        <f>'Assets-Liab 5-6'!J41</f>
        <v>381336</v>
      </c>
      <c r="D6216" s="13" t="str">
        <f t="shared" si="96"/>
        <v>Error?</v>
      </c>
      <c r="E6216" s="13" t="s">
        <v>207</v>
      </c>
    </row>
    <row r="6217" spans="1:5" x14ac:dyDescent="0.2">
      <c r="A6217">
        <v>6156</v>
      </c>
      <c r="B6217" s="1217">
        <f>'Assets-Liab 5-6'!J4</f>
        <v>181336</v>
      </c>
      <c r="D6217" s="13" t="str">
        <f t="shared" si="96"/>
        <v>Error?</v>
      </c>
      <c r="E6217" s="13" t="s">
        <v>207</v>
      </c>
    </row>
    <row r="6218" spans="1:5" x14ac:dyDescent="0.2">
      <c r="A6218">
        <v>6157</v>
      </c>
      <c r="B6218" s="1217">
        <f>'Assets-Liab 5-6'!J5</f>
        <v>200000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277418</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277418</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277418</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243654</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243654</v>
      </c>
      <c r="D6229" s="13" t="str">
        <f t="shared" si="96"/>
        <v>Error?</v>
      </c>
      <c r="E6229" s="13" t="s">
        <v>207</v>
      </c>
    </row>
    <row r="6230" spans="1:5" x14ac:dyDescent="0.2">
      <c r="A6230">
        <v>6169</v>
      </c>
      <c r="B6230" s="1217">
        <f>'Acct Summary 7-8'!J20</f>
        <v>33764</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33764</v>
      </c>
      <c r="D6263" s="13" t="str">
        <f t="shared" si="96"/>
        <v>Error?</v>
      </c>
      <c r="E6263" s="13" t="s">
        <v>207</v>
      </c>
    </row>
    <row r="6264" spans="1:5" x14ac:dyDescent="0.2">
      <c r="A6264">
        <v>6203</v>
      </c>
      <c r="B6264" s="1217">
        <f>'Acct Summary 7-8'!J79</f>
        <v>347572</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381336</v>
      </c>
      <c r="D6266" s="13" t="str">
        <f t="shared" si="96"/>
        <v>Error?</v>
      </c>
      <c r="E6266" s="13" t="s">
        <v>207</v>
      </c>
    </row>
    <row r="6267" spans="1:5" x14ac:dyDescent="0.2">
      <c r="A6267">
        <v>6206</v>
      </c>
      <c r="B6267" s="1217">
        <f>'Acct Summary 7-8'!C82</f>
        <v>120362</v>
      </c>
      <c r="D6267" s="13" t="str">
        <f t="shared" si="96"/>
        <v>Error?</v>
      </c>
      <c r="E6267" s="13" t="s">
        <v>207</v>
      </c>
    </row>
    <row r="6268" spans="1:5" x14ac:dyDescent="0.2">
      <c r="A6268">
        <v>6207</v>
      </c>
      <c r="B6268" s="1217">
        <f>'Acct Summary 7-8'!D82</f>
        <v>-3363</v>
      </c>
      <c r="D6268" s="13" t="str">
        <f t="shared" si="96"/>
        <v>Error?</v>
      </c>
      <c r="E6268" s="13" t="s">
        <v>207</v>
      </c>
    </row>
    <row r="6269" spans="1:5" x14ac:dyDescent="0.2">
      <c r="A6269">
        <v>6208</v>
      </c>
      <c r="B6269" s="1217">
        <f>'Acct Summary 7-8'!E82</f>
        <v>27623</v>
      </c>
      <c r="D6269" s="13" t="str">
        <f t="shared" si="96"/>
        <v>Error?</v>
      </c>
      <c r="E6269" s="13" t="s">
        <v>207</v>
      </c>
    </row>
    <row r="6270" spans="1:5" x14ac:dyDescent="0.2">
      <c r="A6270">
        <v>6209</v>
      </c>
      <c r="B6270" s="1217">
        <f>'Acct Summary 7-8'!F82</f>
        <v>-100391</v>
      </c>
      <c r="D6270" s="13" t="str">
        <f t="shared" si="96"/>
        <v>Error?</v>
      </c>
      <c r="E6270" s="13" t="s">
        <v>207</v>
      </c>
    </row>
    <row r="6271" spans="1:5" x14ac:dyDescent="0.2">
      <c r="A6271">
        <v>6210</v>
      </c>
      <c r="B6271" s="1217">
        <f>'Acct Summary 7-8'!G82</f>
        <v>-35827</v>
      </c>
      <c r="D6271" s="13" t="str">
        <f t="shared" ref="D6271:D6334" si="97">IF(ISBLANK(B6271),"OK",IF(A6271-B6271=0,"OK","Error?"))</f>
        <v>Error?</v>
      </c>
      <c r="E6271" s="13" t="s">
        <v>207</v>
      </c>
    </row>
    <row r="6272" spans="1:5" x14ac:dyDescent="0.2">
      <c r="A6272">
        <v>6211</v>
      </c>
      <c r="B6272" s="1217">
        <f>'Acct Summary 7-8'!H82</f>
        <v>0</v>
      </c>
      <c r="D6272" s="13" t="str">
        <f t="shared" si="97"/>
        <v>Error?</v>
      </c>
      <c r="E6272" s="13" t="s">
        <v>207</v>
      </c>
    </row>
    <row r="6273" spans="1:5" x14ac:dyDescent="0.2">
      <c r="A6273">
        <v>6212</v>
      </c>
      <c r="B6273" s="1217">
        <f>'Acct Summary 7-8'!I82</f>
        <v>55533</v>
      </c>
      <c r="D6273" s="13" t="str">
        <f t="shared" si="97"/>
        <v>Error?</v>
      </c>
      <c r="E6273" s="13" t="s">
        <v>207</v>
      </c>
    </row>
    <row r="6274" spans="1:5" x14ac:dyDescent="0.2">
      <c r="A6274">
        <v>6213</v>
      </c>
      <c r="B6274" s="1217">
        <f>'Acct Summary 7-8'!J82</f>
        <v>33764</v>
      </c>
      <c r="D6274" s="13" t="str">
        <f t="shared" si="97"/>
        <v>Error?</v>
      </c>
      <c r="E6274" s="13" t="s">
        <v>207</v>
      </c>
    </row>
    <row r="6275" spans="1:5" x14ac:dyDescent="0.2">
      <c r="A6275">
        <v>6214</v>
      </c>
      <c r="B6275" s="1217">
        <f>'Acct Summary 7-8'!K82</f>
        <v>32538</v>
      </c>
      <c r="D6275" s="13" t="str">
        <f t="shared" si="97"/>
        <v>Error?</v>
      </c>
      <c r="E6275" s="13" t="s">
        <v>207</v>
      </c>
    </row>
    <row r="6276" spans="1:5" x14ac:dyDescent="0.2">
      <c r="A6276">
        <v>6215</v>
      </c>
      <c r="B6276" s="1217">
        <f>'Acct Summary 7-8'!C83</f>
        <v>5.4062284681978372E-2</v>
      </c>
      <c r="D6276" s="13" t="str">
        <f t="shared" si="97"/>
        <v>Error?</v>
      </c>
      <c r="E6276" s="13" t="s">
        <v>207</v>
      </c>
    </row>
    <row r="6277" spans="1:5" x14ac:dyDescent="0.2">
      <c r="A6277">
        <v>6216</v>
      </c>
      <c r="B6277" s="1217">
        <f>'Acct Summary 7-8'!D83</f>
        <v>-4.1329779193534713E-3</v>
      </c>
      <c r="D6277" s="13" t="str">
        <f t="shared" si="97"/>
        <v>Error?</v>
      </c>
      <c r="E6277" s="13" t="s">
        <v>207</v>
      </c>
    </row>
    <row r="6278" spans="1:5" x14ac:dyDescent="0.2">
      <c r="A6278">
        <v>6217</v>
      </c>
      <c r="B6278" s="1217">
        <f>'Acct Summary 7-8'!E83</f>
        <v>7.0704562790197656E-2</v>
      </c>
      <c r="D6278" s="13" t="str">
        <f t="shared" si="97"/>
        <v>Error?</v>
      </c>
      <c r="E6278" s="13" t="s">
        <v>207</v>
      </c>
    </row>
    <row r="6279" spans="1:5" x14ac:dyDescent="0.2">
      <c r="A6279">
        <v>6218</v>
      </c>
      <c r="B6279" s="1217">
        <f>'Acct Summary 7-8'!F83</f>
        <v>-0.27581384742610193</v>
      </c>
      <c r="D6279" s="13" t="str">
        <f t="shared" si="97"/>
        <v>Error?</v>
      </c>
      <c r="E6279" s="13" t="s">
        <v>207</v>
      </c>
    </row>
    <row r="6280" spans="1:5" x14ac:dyDescent="0.2">
      <c r="A6280">
        <v>6219</v>
      </c>
      <c r="B6280" s="1217">
        <f>'Acct Summary 7-8'!G83</f>
        <v>-8.7937577010117479E-2</v>
      </c>
      <c r="D6280" s="13" t="str">
        <f t="shared" si="97"/>
        <v>Error?</v>
      </c>
      <c r="E6280" s="13" t="s">
        <v>207</v>
      </c>
    </row>
    <row r="6281" spans="1:5" x14ac:dyDescent="0.2">
      <c r="A6281">
        <v>6220</v>
      </c>
      <c r="B6281" s="1217" t="e">
        <f>'Acct Summary 7-8'!H83</f>
        <v>#DIV/0!</v>
      </c>
      <c r="D6281" s="13" t="e">
        <f t="shared" si="97"/>
        <v>#DIV/0!</v>
      </c>
      <c r="E6281" s="13" t="s">
        <v>207</v>
      </c>
    </row>
    <row r="6282" spans="1:5" x14ac:dyDescent="0.2">
      <c r="A6282">
        <v>6221</v>
      </c>
      <c r="B6282" s="1217">
        <f>'Acct Summary 7-8'!I83</f>
        <v>0.2380764564407499</v>
      </c>
      <c r="D6282" s="13" t="str">
        <f t="shared" si="97"/>
        <v>Error?</v>
      </c>
      <c r="E6282" s="13" t="s">
        <v>207</v>
      </c>
    </row>
    <row r="6283" spans="1:5" x14ac:dyDescent="0.2">
      <c r="A6283">
        <v>6222</v>
      </c>
      <c r="B6283" s="1217">
        <f>'Acct Summary 7-8'!J83</f>
        <v>8.8541338871756137E-2</v>
      </c>
      <c r="D6283" s="13" t="str">
        <f t="shared" si="97"/>
        <v>Error?</v>
      </c>
      <c r="E6283" s="13" t="s">
        <v>207</v>
      </c>
    </row>
    <row r="6284" spans="1:5" x14ac:dyDescent="0.2">
      <c r="A6284">
        <v>6223</v>
      </c>
      <c r="B6284" s="1217">
        <f>'Acct Summary 7-8'!K83</f>
        <v>0.24643279105698446</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270500</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270500</v>
      </c>
      <c r="D6301" s="13" t="str">
        <f t="shared" si="97"/>
        <v>Error?</v>
      </c>
      <c r="E6301" s="13" t="s">
        <v>207</v>
      </c>
    </row>
    <row r="6302" spans="1:5" x14ac:dyDescent="0.2">
      <c r="A6302">
        <v>6241</v>
      </c>
      <c r="B6302" s="1217">
        <f>'Revenues 9-14'!J14</f>
        <v>28</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316</v>
      </c>
      <c r="D6305" s="13" t="str">
        <f t="shared" si="97"/>
        <v>Error?</v>
      </c>
      <c r="E6305" s="13" t="s">
        <v>207</v>
      </c>
    </row>
    <row r="6306" spans="1:5" x14ac:dyDescent="0.2">
      <c r="A6306">
        <v>6245</v>
      </c>
      <c r="B6306" s="1217">
        <f>'Revenues 9-14'!J18</f>
        <v>344</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2132</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2132</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4442</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4200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4442</v>
      </c>
      <c r="D6351" s="13" t="str">
        <f t="shared" si="98"/>
        <v>Error?</v>
      </c>
      <c r="E6351" s="13" t="s">
        <v>207</v>
      </c>
    </row>
    <row r="6352" spans="1:5" x14ac:dyDescent="0.2">
      <c r="A6352">
        <v>6291</v>
      </c>
      <c r="B6352" s="1217">
        <f>'Revenues 9-14'!J109</f>
        <v>277418</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893355</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67439</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143833</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143833</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68828</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15247</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3355</v>
      </c>
      <c r="D6878" s="13" t="str">
        <f t="shared" si="106"/>
        <v>Error?</v>
      </c>
    </row>
    <row r="6879" spans="1:4" x14ac:dyDescent="0.2">
      <c r="A6879">
        <v>6818</v>
      </c>
      <c r="B6879" s="1217">
        <f>'Expenditures 15-22'!K21</f>
        <v>3355</v>
      </c>
      <c r="D6879" s="13" t="str">
        <f t="shared" si="106"/>
        <v>Error?</v>
      </c>
    </row>
    <row r="6880" spans="1:4" x14ac:dyDescent="0.2">
      <c r="A6880">
        <v>6819</v>
      </c>
      <c r="B6880" s="1217">
        <f>'Expenditures 15-22'!H22</f>
        <v>45789</v>
      </c>
      <c r="D6880" s="13" t="str">
        <f t="shared" si="106"/>
        <v>Error?</v>
      </c>
    </row>
    <row r="6881" spans="1:4" x14ac:dyDescent="0.2">
      <c r="A6881">
        <v>6820</v>
      </c>
      <c r="B6881" s="1217">
        <f>'Expenditures 15-22'!K22</f>
        <v>45789</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294179</v>
      </c>
      <c r="D6983" s="13" t="str">
        <f t="shared" si="108"/>
        <v>Error?</v>
      </c>
    </row>
    <row r="6984" spans="1:4" x14ac:dyDescent="0.2">
      <c r="A6984">
        <v>6923</v>
      </c>
      <c r="B6984" s="1217">
        <f>'Expenditures 15-22'!K86</f>
        <v>294179</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294179</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243654</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5175</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277418</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4235</v>
      </c>
      <c r="D7073" s="13" t="str">
        <f t="shared" si="109"/>
        <v>Error?</v>
      </c>
    </row>
    <row r="7074" spans="1:4" x14ac:dyDescent="0.2">
      <c r="A7074">
        <v>7013</v>
      </c>
      <c r="B7074" s="1217">
        <f>'Expenditures 15-22'!K210</f>
        <v>4235</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201</v>
      </c>
      <c r="D7079" s="13" t="str">
        <f t="shared" si="109"/>
        <v>Error?</v>
      </c>
    </row>
    <row r="7080" spans="1:4" x14ac:dyDescent="0.2">
      <c r="A7080">
        <v>7019</v>
      </c>
      <c r="B7080" s="1217">
        <f>'Expenditures 15-22'!K220</f>
        <v>201</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27501</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27501</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5980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5980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43289</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43289</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0</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156607</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7777</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164384</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2500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2500</v>
      </c>
      <c r="D7198" s="13" t="str">
        <f t="shared" si="111"/>
        <v>Error?</v>
      </c>
    </row>
    <row r="7199" spans="1:4" x14ac:dyDescent="0.2">
      <c r="A7199">
        <v>7138</v>
      </c>
      <c r="B7199" s="1217">
        <f>'Expenditures 15-22'!C323</f>
        <v>156607</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87047</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243654</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156607</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87047</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243654</v>
      </c>
      <c r="D7224" s="13" t="str">
        <f t="shared" si="111"/>
        <v>Error?</v>
      </c>
    </row>
    <row r="7225" spans="1:4" x14ac:dyDescent="0.2">
      <c r="A7225">
        <v>7164</v>
      </c>
      <c r="B7225" s="1217">
        <f>'Expenditures 15-22'!K332</f>
        <v>33764</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1389</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13836</v>
      </c>
      <c r="D7263" s="13" t="str">
        <f t="shared" si="112"/>
        <v>Error?</v>
      </c>
    </row>
    <row r="7264" spans="1:4" x14ac:dyDescent="0.2">
      <c r="A7264">
        <f t="shared" si="113"/>
        <v>7203</v>
      </c>
      <c r="B7264" s="1217">
        <f>'Expenditures 15-22'!D17</f>
        <v>171</v>
      </c>
      <c r="D7264" s="13" t="str">
        <f t="shared" si="112"/>
        <v>Error?</v>
      </c>
    </row>
    <row r="7265" spans="1:5" x14ac:dyDescent="0.2">
      <c r="A7265">
        <f t="shared" si="113"/>
        <v>7204</v>
      </c>
      <c r="B7265" s="1217">
        <f>'Expenditures 15-22'!E17</f>
        <v>0</v>
      </c>
      <c r="D7265" s="13" t="str">
        <f t="shared" si="112"/>
        <v>Error?</v>
      </c>
    </row>
    <row r="7266" spans="1:5" x14ac:dyDescent="0.2">
      <c r="A7266">
        <f t="shared" si="113"/>
        <v>7205</v>
      </c>
      <c r="B7266" s="1217">
        <f>'Expenditures 15-22'!F17</f>
        <v>1217</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23</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143833</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143833</v>
      </c>
      <c r="D7298" s="13" t="str">
        <f t="shared" si="114"/>
        <v>Error?</v>
      </c>
      <c r="E7298" s="13" t="s">
        <v>82</v>
      </c>
    </row>
    <row r="7299" spans="1:5" x14ac:dyDescent="0.2">
      <c r="A7299">
        <f t="shared" si="113"/>
        <v>7238</v>
      </c>
      <c r="B7299" s="1217">
        <f>'ARRA Sched 23'!C35</f>
        <v>143833</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517288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24256</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179</v>
      </c>
      <c r="D7711" s="13" t="str">
        <f t="shared" si="126"/>
        <v>Error?</v>
      </c>
      <c r="E7711" s="13" t="s">
        <v>968</v>
      </c>
    </row>
    <row r="7712" spans="1:5" x14ac:dyDescent="0.2">
      <c r="A7712">
        <v>7651</v>
      </c>
      <c r="B7712" s="1217">
        <f>'Rest Tax Levies-Tort Im 26'!K7</f>
        <v>4200</v>
      </c>
      <c r="D7712" s="13" t="str">
        <f t="shared" si="126"/>
        <v>Error?</v>
      </c>
      <c r="E7712" s="13" t="s">
        <v>968</v>
      </c>
    </row>
    <row r="7713" spans="1:6" x14ac:dyDescent="0.2">
      <c r="A7713">
        <v>7652</v>
      </c>
      <c r="B7713" s="1217">
        <f>'Rest Tax Levies-Tort Im 26'!J8</f>
        <v>0</v>
      </c>
      <c r="D7713" s="13" t="str">
        <f t="shared" si="126"/>
        <v>Error?</v>
      </c>
      <c r="E7713" s="13" t="s">
        <v>968</v>
      </c>
    </row>
    <row r="7714" spans="1:6" x14ac:dyDescent="0.2">
      <c r="A7714">
        <v>7653</v>
      </c>
      <c r="B7714" s="1217">
        <f>'Rest Tax Levies-Tort Im 26'!K9</f>
        <v>9974</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0</v>
      </c>
      <c r="D7718" s="13" t="str">
        <f t="shared" si="126"/>
        <v>Error?</v>
      </c>
      <c r="E7718" s="13" t="s">
        <v>968</v>
      </c>
    </row>
    <row r="7719" spans="1:6" x14ac:dyDescent="0.2">
      <c r="A7719">
        <v>7658</v>
      </c>
      <c r="B7719" s="1217">
        <f>'Rest Tax Levies-Tort Im 26'!K12</f>
        <v>14353</v>
      </c>
      <c r="D7719" s="13" t="str">
        <f t="shared" si="126"/>
        <v>Error?</v>
      </c>
      <c r="E7719" s="13" t="s">
        <v>968</v>
      </c>
    </row>
    <row r="7720" spans="1:6" x14ac:dyDescent="0.2">
      <c r="A7720">
        <v>7659</v>
      </c>
      <c r="B7720" s="1217">
        <f>'Rest Tax Levies-Tort Im 26'!H14</f>
        <v>271993</v>
      </c>
      <c r="D7720" s="13" t="str">
        <f t="shared" si="126"/>
        <v>Error?</v>
      </c>
      <c r="E7720" s="13" t="s">
        <v>968</v>
      </c>
    </row>
    <row r="7721" spans="1:6" x14ac:dyDescent="0.2">
      <c r="A7721">
        <v>7660</v>
      </c>
      <c r="B7721" s="1217">
        <f>'Rest Tax Levies-Tort Im 26'!K14</f>
        <v>15246</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23363</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23363</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143833</v>
      </c>
      <c r="D7747" s="13" t="str">
        <f t="shared" si="127"/>
        <v>Error?</v>
      </c>
      <c r="E7747" s="13" t="s">
        <v>968</v>
      </c>
      <c r="F7747" s="13" t="s">
        <v>969</v>
      </c>
    </row>
    <row r="7748" spans="1:6" x14ac:dyDescent="0.2">
      <c r="A7748">
        <v>7687</v>
      </c>
      <c r="B7748" s="1217">
        <f>'Acct Summary 7-8'!C25</f>
        <v>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sharepoint/v3"/>
    <ds:schemaRef ds:uri="http://www.w3.org/XML/1998/namespace"/>
    <ds:schemaRef ds:uri="4d435f69-8686-490b-bd6d-b153bf22ab50"/>
    <ds:schemaRef ds:uri="http://purl.org/dc/elements/1.1/"/>
    <ds:schemaRef ds:uri="6ce3111e-7420-4802-b50a-75d4e9a0b980"/>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d21dc803-237d-4c68-8692-8d731fd29118"/>
    <ds:schemaRef ds:uri="http://schemas.microsoft.com/office/2006/metadata/propertie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2017-001</vt:lpstr>
      <vt:lpstr>Finding 2017-002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2017-10-10T21:01:47Z</cp:lastPrinted>
  <dcterms:created xsi:type="dcterms:W3CDTF">2003-10-29T19:06:34Z</dcterms:created>
  <dcterms:modified xsi:type="dcterms:W3CDTF">2017-10-17T16:13:00Z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